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0.220.123\01_toyohashi\85_教育部\30_保健給食課\課内\22　給食\003 物資・献立\02 主食業者\01 県給食会\02 物資供給申請\R8用(R7作成）\2_主食\"/>
    </mc:Choice>
  </mc:AlternateContent>
  <xr:revisionPtr revIDLastSave="0" documentId="13_ncr:101_{A4E10E15-E4F8-470C-9589-67852E6E8DDD}" xr6:coauthVersionLast="47" xr6:coauthVersionMax="47" xr10:uidLastSave="{00000000-0000-0000-0000-000000000000}"/>
  <bookViews>
    <workbookView xWindow="-100" yWindow="-100" windowWidth="21467" windowHeight="11443" tabRatio="783" xr2:uid="{00000000-000D-0000-FFFF-FFFF00000000}"/>
  </bookViews>
  <sheets>
    <sheet name="小学校（東部）" sheetId="1" r:id="rId1"/>
    <sheet name="小学校（南部）" sheetId="9" r:id="rId2"/>
    <sheet name="小学校（北部）" sheetId="10" r:id="rId3"/>
    <sheet name="小学校（曙）" sheetId="11" r:id="rId4"/>
    <sheet name="中学校（東部）" sheetId="6" r:id="rId5"/>
    <sheet name="中学校 (南部)" sheetId="12" r:id="rId6"/>
    <sheet name="中学校 (北部) " sheetId="13" r:id="rId7"/>
    <sheet name="中学校 (曙) " sheetId="14" r:id="rId8"/>
    <sheet name="特別支援学校（曙に含む）" sheetId="8" state="hidden" r:id="rId9"/>
  </sheets>
  <definedNames>
    <definedName name="_xlnm.Print_Area" localSheetId="3">'小学校（曙）'!$A$1:$V$59</definedName>
    <definedName name="_xlnm.Print_Area" localSheetId="0">'小学校（東部）'!$A$1:$V$59</definedName>
    <definedName name="_xlnm.Print_Area" localSheetId="1">'小学校（南部）'!$A$1:$V$59</definedName>
    <definedName name="_xlnm.Print_Area" localSheetId="2">'小学校（北部）'!$A$1:$V$59</definedName>
    <definedName name="_xlnm.Print_Area" localSheetId="7">'中学校 (曙) '!$A$1:$V$59</definedName>
    <definedName name="_xlnm.Print_Area" localSheetId="5">'中学校 (南部)'!$A$1:$V$59</definedName>
    <definedName name="_xlnm.Print_Area" localSheetId="6">'中学校 (北部) '!$A$1:$V$59</definedName>
    <definedName name="_xlnm.Print_Area" localSheetId="4">'中学校（東部）'!$A$1:$V$59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3" i="12" l="1"/>
  <c r="U43" i="6"/>
  <c r="T57" i="14"/>
  <c r="S57" i="14"/>
  <c r="R57" i="14"/>
  <c r="Q57" i="14"/>
  <c r="P57" i="14"/>
  <c r="O57" i="14"/>
  <c r="N57" i="14"/>
  <c r="M57" i="14"/>
  <c r="L57" i="14"/>
  <c r="K57" i="14"/>
  <c r="J57" i="14"/>
  <c r="I57" i="14"/>
  <c r="U56" i="14"/>
  <c r="U55" i="14"/>
  <c r="U54" i="14"/>
  <c r="U53" i="14"/>
  <c r="U52" i="14"/>
  <c r="U51" i="14"/>
  <c r="U50" i="14"/>
  <c r="U49" i="14"/>
  <c r="U48" i="14"/>
  <c r="U47" i="14"/>
  <c r="U46" i="14"/>
  <c r="U45" i="14"/>
  <c r="U44" i="14"/>
  <c r="U43" i="14"/>
  <c r="T41" i="14"/>
  <c r="S41" i="14"/>
  <c r="R41" i="14"/>
  <c r="Q41" i="14"/>
  <c r="P41" i="14"/>
  <c r="O41" i="14"/>
  <c r="N41" i="14"/>
  <c r="M41" i="14"/>
  <c r="L41" i="14"/>
  <c r="K41" i="14"/>
  <c r="J41" i="14"/>
  <c r="I41" i="14"/>
  <c r="U40" i="14"/>
  <c r="U39" i="14"/>
  <c r="U38" i="14"/>
  <c r="U37" i="14"/>
  <c r="T36" i="14"/>
  <c r="T58" i="14" s="1"/>
  <c r="S36" i="14"/>
  <c r="R36" i="14"/>
  <c r="Q36" i="14"/>
  <c r="P36" i="14"/>
  <c r="P58" i="14" s="1"/>
  <c r="O36" i="14"/>
  <c r="O58" i="14" s="1"/>
  <c r="N36" i="14"/>
  <c r="M36" i="14"/>
  <c r="L36" i="14"/>
  <c r="K36" i="14"/>
  <c r="J36" i="14"/>
  <c r="I36" i="14"/>
  <c r="U35" i="14"/>
  <c r="U34" i="14"/>
  <c r="U33" i="14"/>
  <c r="U32" i="14"/>
  <c r="U31" i="14"/>
  <c r="U30" i="14"/>
  <c r="U29" i="14"/>
  <c r="U28" i="14"/>
  <c r="U27" i="14"/>
  <c r="U26" i="14"/>
  <c r="U25" i="14"/>
  <c r="U24" i="14"/>
  <c r="U23" i="14"/>
  <c r="U22" i="14"/>
  <c r="U21" i="14"/>
  <c r="O17" i="14"/>
  <c r="T57" i="13"/>
  <c r="S57" i="13"/>
  <c r="R57" i="13"/>
  <c r="Q57" i="13"/>
  <c r="P57" i="13"/>
  <c r="O57" i="13"/>
  <c r="N57" i="13"/>
  <c r="M57" i="13"/>
  <c r="L57" i="13"/>
  <c r="K57" i="13"/>
  <c r="J57" i="13"/>
  <c r="I57" i="13"/>
  <c r="U56" i="13"/>
  <c r="U55" i="13"/>
  <c r="U54" i="13"/>
  <c r="U53" i="13"/>
  <c r="U52" i="13"/>
  <c r="U51" i="13"/>
  <c r="U50" i="13"/>
  <c r="U49" i="13"/>
  <c r="U48" i="13"/>
  <c r="U47" i="13"/>
  <c r="U46" i="13"/>
  <c r="U45" i="13"/>
  <c r="U44" i="13"/>
  <c r="U43" i="13"/>
  <c r="T41" i="13"/>
  <c r="S41" i="13"/>
  <c r="R41" i="13"/>
  <c r="Q41" i="13"/>
  <c r="P41" i="13"/>
  <c r="O41" i="13"/>
  <c r="N41" i="13"/>
  <c r="N58" i="13" s="1"/>
  <c r="M41" i="13"/>
  <c r="L41" i="13"/>
  <c r="K41" i="13"/>
  <c r="J41" i="13"/>
  <c r="I41" i="13"/>
  <c r="U40" i="13"/>
  <c r="U39" i="13"/>
  <c r="U38" i="13"/>
  <c r="U37" i="13"/>
  <c r="T36" i="13"/>
  <c r="S36" i="13"/>
  <c r="R36" i="13"/>
  <c r="R58" i="13" s="1"/>
  <c r="Q36" i="13"/>
  <c r="Q58" i="13" s="1"/>
  <c r="P36" i="13"/>
  <c r="O36" i="13"/>
  <c r="O58" i="13" s="1"/>
  <c r="N36" i="13"/>
  <c r="M36" i="13"/>
  <c r="L36" i="13"/>
  <c r="K36" i="13"/>
  <c r="J36" i="13"/>
  <c r="J58" i="13" s="1"/>
  <c r="I36" i="13"/>
  <c r="I58" i="13" s="1"/>
  <c r="U35" i="13"/>
  <c r="U34" i="13"/>
  <c r="U33" i="13"/>
  <c r="U32" i="13"/>
  <c r="U31" i="13"/>
  <c r="U30" i="13"/>
  <c r="U29" i="13"/>
  <c r="U28" i="13"/>
  <c r="U27" i="13"/>
  <c r="U26" i="13"/>
  <c r="U25" i="13"/>
  <c r="U24" i="13"/>
  <c r="U23" i="13"/>
  <c r="U22" i="13"/>
  <c r="U21" i="13"/>
  <c r="O17" i="13"/>
  <c r="T57" i="12"/>
  <c r="S57" i="12"/>
  <c r="R57" i="12"/>
  <c r="Q57" i="12"/>
  <c r="P57" i="12"/>
  <c r="O57" i="12"/>
  <c r="N57" i="12"/>
  <c r="M57" i="12"/>
  <c r="L57" i="12"/>
  <c r="K57" i="12"/>
  <c r="J57" i="12"/>
  <c r="I57" i="12"/>
  <c r="U56" i="12"/>
  <c r="U55" i="12"/>
  <c r="U54" i="12"/>
  <c r="U53" i="12"/>
  <c r="U52" i="12"/>
  <c r="U51" i="12"/>
  <c r="U50" i="12"/>
  <c r="U49" i="12"/>
  <c r="U48" i="12"/>
  <c r="U47" i="12"/>
  <c r="U46" i="12"/>
  <c r="U45" i="12"/>
  <c r="U44" i="12"/>
  <c r="T41" i="12"/>
  <c r="S41" i="12"/>
  <c r="R41" i="12"/>
  <c r="Q41" i="12"/>
  <c r="P41" i="12"/>
  <c r="O41" i="12"/>
  <c r="N41" i="12"/>
  <c r="M41" i="12"/>
  <c r="L41" i="12"/>
  <c r="K41" i="12"/>
  <c r="J41" i="12"/>
  <c r="I41" i="12"/>
  <c r="U40" i="12"/>
  <c r="U39" i="12"/>
  <c r="U38" i="12"/>
  <c r="U37" i="12"/>
  <c r="T36" i="12"/>
  <c r="S36" i="12"/>
  <c r="R36" i="12"/>
  <c r="Q36" i="12"/>
  <c r="P36" i="12"/>
  <c r="O36" i="12"/>
  <c r="O58" i="12" s="1"/>
  <c r="N36" i="12"/>
  <c r="M36" i="12"/>
  <c r="M58" i="12" s="1"/>
  <c r="L36" i="12"/>
  <c r="K36" i="12"/>
  <c r="J36" i="12"/>
  <c r="I36" i="12"/>
  <c r="U35" i="12"/>
  <c r="U34" i="12"/>
  <c r="U33" i="12"/>
  <c r="U32" i="12"/>
  <c r="U31" i="12"/>
  <c r="U30" i="12"/>
  <c r="U29" i="12"/>
  <c r="U28" i="12"/>
  <c r="U27" i="12"/>
  <c r="U26" i="12"/>
  <c r="U25" i="12"/>
  <c r="U24" i="12"/>
  <c r="U23" i="12"/>
  <c r="U22" i="12"/>
  <c r="U21" i="12"/>
  <c r="O17" i="12"/>
  <c r="T57" i="11"/>
  <c r="S57" i="11"/>
  <c r="R57" i="11"/>
  <c r="Q57" i="11"/>
  <c r="P57" i="11"/>
  <c r="O57" i="11"/>
  <c r="N57" i="11"/>
  <c r="M57" i="11"/>
  <c r="L57" i="11"/>
  <c r="K57" i="11"/>
  <c r="J57" i="11"/>
  <c r="I57" i="11"/>
  <c r="U56" i="11"/>
  <c r="U55" i="11"/>
  <c r="U54" i="11"/>
  <c r="U53" i="11"/>
  <c r="U52" i="11"/>
  <c r="U51" i="11"/>
  <c r="U50" i="11"/>
  <c r="U49" i="11"/>
  <c r="U48" i="11"/>
  <c r="U47" i="11"/>
  <c r="U46" i="11"/>
  <c r="U45" i="11"/>
  <c r="U44" i="11"/>
  <c r="U43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U40" i="11"/>
  <c r="U39" i="11"/>
  <c r="U38" i="11"/>
  <c r="U37" i="11"/>
  <c r="T36" i="11"/>
  <c r="S36" i="11"/>
  <c r="S58" i="11" s="1"/>
  <c r="R36" i="11"/>
  <c r="Q36" i="11"/>
  <c r="P36" i="11"/>
  <c r="O36" i="11"/>
  <c r="N36" i="11"/>
  <c r="M36" i="11"/>
  <c r="L36" i="11"/>
  <c r="L58" i="11" s="1"/>
  <c r="K36" i="11"/>
  <c r="K58" i="11" s="1"/>
  <c r="J36" i="11"/>
  <c r="I36" i="11"/>
  <c r="U35" i="11"/>
  <c r="U34" i="11"/>
  <c r="U33" i="11"/>
  <c r="U32" i="11"/>
  <c r="U31" i="11"/>
  <c r="U30" i="11"/>
  <c r="U29" i="11"/>
  <c r="U28" i="11"/>
  <c r="U27" i="11"/>
  <c r="U26" i="11"/>
  <c r="U25" i="11"/>
  <c r="U24" i="11"/>
  <c r="U23" i="11"/>
  <c r="U22" i="11"/>
  <c r="U21" i="11"/>
  <c r="T57" i="10"/>
  <c r="S57" i="10"/>
  <c r="R57" i="10"/>
  <c r="Q57" i="10"/>
  <c r="P57" i="10"/>
  <c r="O57" i="10"/>
  <c r="N57" i="10"/>
  <c r="M57" i="10"/>
  <c r="L57" i="10"/>
  <c r="K57" i="10"/>
  <c r="J57" i="10"/>
  <c r="I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T41" i="10"/>
  <c r="S41" i="10"/>
  <c r="R41" i="10"/>
  <c r="Q41" i="10"/>
  <c r="P41" i="10"/>
  <c r="P58" i="10" s="1"/>
  <c r="O41" i="10"/>
  <c r="N41" i="10"/>
  <c r="M41" i="10"/>
  <c r="L41" i="10"/>
  <c r="K41" i="10"/>
  <c r="J41" i="10"/>
  <c r="I41" i="10"/>
  <c r="U40" i="10"/>
  <c r="U39" i="10"/>
  <c r="U38" i="10"/>
  <c r="U37" i="10"/>
  <c r="T36" i="10"/>
  <c r="T58" i="10" s="1"/>
  <c r="S36" i="10"/>
  <c r="R36" i="10"/>
  <c r="R58" i="10" s="1"/>
  <c r="Q36" i="10"/>
  <c r="P36" i="10"/>
  <c r="O36" i="10"/>
  <c r="O58" i="10" s="1"/>
  <c r="N36" i="10"/>
  <c r="M36" i="10"/>
  <c r="L36" i="10"/>
  <c r="L58" i="10" s="1"/>
  <c r="K36" i="10"/>
  <c r="J36" i="10"/>
  <c r="I36" i="10"/>
  <c r="U35" i="10"/>
  <c r="U34" i="10"/>
  <c r="U33" i="10"/>
  <c r="U32" i="10"/>
  <c r="U31" i="10"/>
  <c r="U30" i="10"/>
  <c r="U29" i="10"/>
  <c r="U28" i="10"/>
  <c r="U27" i="10"/>
  <c r="U26" i="10"/>
  <c r="U25" i="10"/>
  <c r="U24" i="10"/>
  <c r="U23" i="10"/>
  <c r="U22" i="10"/>
  <c r="U21" i="10"/>
  <c r="O17" i="10"/>
  <c r="T57" i="9"/>
  <c r="S57" i="9"/>
  <c r="R57" i="9"/>
  <c r="Q57" i="9"/>
  <c r="P57" i="9"/>
  <c r="O57" i="9"/>
  <c r="N57" i="9"/>
  <c r="M57" i="9"/>
  <c r="L57" i="9"/>
  <c r="K57" i="9"/>
  <c r="J57" i="9"/>
  <c r="I57" i="9"/>
  <c r="U56" i="9"/>
  <c r="U55" i="9"/>
  <c r="U54" i="9"/>
  <c r="U53" i="9"/>
  <c r="U52" i="9"/>
  <c r="U51" i="9"/>
  <c r="U50" i="9"/>
  <c r="U49" i="9"/>
  <c r="U48" i="9"/>
  <c r="U47" i="9"/>
  <c r="U46" i="9"/>
  <c r="U45" i="9"/>
  <c r="U44" i="9"/>
  <c r="U43" i="9"/>
  <c r="T41" i="9"/>
  <c r="S41" i="9"/>
  <c r="R41" i="9"/>
  <c r="Q41" i="9"/>
  <c r="P41" i="9"/>
  <c r="O41" i="9"/>
  <c r="N41" i="9"/>
  <c r="M41" i="9"/>
  <c r="L41" i="9"/>
  <c r="K41" i="9"/>
  <c r="J41" i="9"/>
  <c r="I41" i="9"/>
  <c r="U40" i="9"/>
  <c r="U39" i="9"/>
  <c r="U38" i="9"/>
  <c r="U37" i="9"/>
  <c r="T36" i="9"/>
  <c r="S36" i="9"/>
  <c r="R36" i="9"/>
  <c r="R58" i="9" s="1"/>
  <c r="Q36" i="9"/>
  <c r="Q58" i="9" s="1"/>
  <c r="P36" i="9"/>
  <c r="P58" i="9" s="1"/>
  <c r="O36" i="9"/>
  <c r="N36" i="9"/>
  <c r="M36" i="9"/>
  <c r="M58" i="9" s="1"/>
  <c r="L36" i="9"/>
  <c r="K36" i="9"/>
  <c r="J36" i="9"/>
  <c r="J58" i="9" s="1"/>
  <c r="I36" i="9"/>
  <c r="U35" i="9"/>
  <c r="U34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O17" i="9"/>
  <c r="T58" i="11" l="1"/>
  <c r="Q58" i="10"/>
  <c r="Q58" i="11"/>
  <c r="J58" i="10"/>
  <c r="T58" i="12"/>
  <c r="Q58" i="14"/>
  <c r="P58" i="12"/>
  <c r="N58" i="11"/>
  <c r="L58" i="14"/>
  <c r="R58" i="11"/>
  <c r="K58" i="12"/>
  <c r="J58" i="11"/>
  <c r="O58" i="9"/>
  <c r="U36" i="10"/>
  <c r="U57" i="12"/>
  <c r="U36" i="14"/>
  <c r="U41" i="14"/>
  <c r="U57" i="13"/>
  <c r="N58" i="12"/>
  <c r="P58" i="13"/>
  <c r="J58" i="14"/>
  <c r="R58" i="14"/>
  <c r="S58" i="12"/>
  <c r="M58" i="13"/>
  <c r="U36" i="9"/>
  <c r="U41" i="9"/>
  <c r="U41" i="10"/>
  <c r="S58" i="10"/>
  <c r="M58" i="11"/>
  <c r="U41" i="13"/>
  <c r="K58" i="14"/>
  <c r="S58" i="14"/>
  <c r="U36" i="11"/>
  <c r="U57" i="9"/>
  <c r="K58" i="9"/>
  <c r="S58" i="9"/>
  <c r="M58" i="10"/>
  <c r="O58" i="11"/>
  <c r="U57" i="11"/>
  <c r="U36" i="12"/>
  <c r="Q58" i="12"/>
  <c r="U41" i="12"/>
  <c r="K58" i="13"/>
  <c r="S58" i="13"/>
  <c r="M58" i="14"/>
  <c r="U57" i="14"/>
  <c r="U57" i="10"/>
  <c r="N58" i="9"/>
  <c r="L58" i="12"/>
  <c r="L58" i="9"/>
  <c r="T58" i="9"/>
  <c r="N58" i="10"/>
  <c r="U41" i="11"/>
  <c r="J58" i="12"/>
  <c r="R58" i="12"/>
  <c r="L58" i="13"/>
  <c r="T58" i="13"/>
  <c r="N58" i="14"/>
  <c r="I58" i="14"/>
  <c r="U36" i="13"/>
  <c r="I58" i="12"/>
  <c r="P58" i="11"/>
  <c r="I58" i="11"/>
  <c r="I58" i="10"/>
  <c r="K58" i="10"/>
  <c r="I58" i="9"/>
  <c r="U58" i="11" l="1"/>
  <c r="U59" i="11" s="1"/>
  <c r="U58" i="9"/>
  <c r="U59" i="9" s="1"/>
  <c r="U58" i="12"/>
  <c r="U59" i="12" s="1"/>
  <c r="U58" i="14"/>
  <c r="U59" i="14" s="1"/>
  <c r="U58" i="10"/>
  <c r="U59" i="10" s="1"/>
  <c r="U58" i="13"/>
  <c r="U59" i="13" s="1"/>
  <c r="J59" i="8"/>
  <c r="U58" i="8"/>
  <c r="T58" i="8"/>
  <c r="S58" i="8"/>
  <c r="R58" i="8"/>
  <c r="Q58" i="8"/>
  <c r="P58" i="8"/>
  <c r="O58" i="8"/>
  <c r="N58" i="8"/>
  <c r="M58" i="8"/>
  <c r="L58" i="8"/>
  <c r="K58" i="8"/>
  <c r="J58" i="8"/>
  <c r="V57" i="8"/>
  <c r="V56" i="8"/>
  <c r="V55" i="8"/>
  <c r="V54" i="8"/>
  <c r="V53" i="8"/>
  <c r="V52" i="8"/>
  <c r="V51" i="8"/>
  <c r="V50" i="8"/>
  <c r="V49" i="8"/>
  <c r="V48" i="8"/>
  <c r="V47" i="8"/>
  <c r="V46" i="8"/>
  <c r="V45" i="8"/>
  <c r="V58" i="8" s="1"/>
  <c r="V44" i="8"/>
  <c r="U42" i="8"/>
  <c r="T42" i="8"/>
  <c r="S42" i="8"/>
  <c r="R42" i="8"/>
  <c r="R59" i="8" s="1"/>
  <c r="Q42" i="8"/>
  <c r="P42" i="8"/>
  <c r="P59" i="8" s="1"/>
  <c r="O42" i="8"/>
  <c r="N42" i="8"/>
  <c r="M42" i="8"/>
  <c r="L42" i="8"/>
  <c r="K42" i="8"/>
  <c r="J42" i="8"/>
  <c r="V42" i="8" s="1"/>
  <c r="V41" i="8"/>
  <c r="V40" i="8"/>
  <c r="V39" i="8"/>
  <c r="V38" i="8"/>
  <c r="U37" i="8"/>
  <c r="U59" i="8" s="1"/>
  <c r="T37" i="8"/>
  <c r="T59" i="8" s="1"/>
  <c r="S37" i="8"/>
  <c r="S59" i="8" s="1"/>
  <c r="R37" i="8"/>
  <c r="Q37" i="8"/>
  <c r="Q59" i="8" s="1"/>
  <c r="P37" i="8"/>
  <c r="O37" i="8"/>
  <c r="O59" i="8" s="1"/>
  <c r="N37" i="8"/>
  <c r="N59" i="8" s="1"/>
  <c r="M37" i="8"/>
  <c r="M59" i="8" s="1"/>
  <c r="L37" i="8"/>
  <c r="L59" i="8" s="1"/>
  <c r="K37" i="8"/>
  <c r="K59" i="8" s="1"/>
  <c r="J37" i="8"/>
  <c r="V37" i="8" s="1"/>
  <c r="V36" i="8"/>
  <c r="V35" i="8"/>
  <c r="V34" i="8"/>
  <c r="V33" i="8"/>
  <c r="V32" i="8"/>
  <c r="V31" i="8"/>
  <c r="V30" i="8"/>
  <c r="V29" i="8"/>
  <c r="V28" i="8"/>
  <c r="V27" i="8"/>
  <c r="V26" i="8"/>
  <c r="V25" i="8"/>
  <c r="V24" i="8"/>
  <c r="V23" i="8"/>
  <c r="V22" i="8"/>
  <c r="P18" i="8"/>
  <c r="T57" i="6"/>
  <c r="S57" i="6"/>
  <c r="R57" i="6"/>
  <c r="Q57" i="6"/>
  <c r="P57" i="6"/>
  <c r="O57" i="6"/>
  <c r="N57" i="6"/>
  <c r="N58" i="6" s="1"/>
  <c r="M57" i="6"/>
  <c r="L57" i="6"/>
  <c r="K57" i="6"/>
  <c r="J57" i="6"/>
  <c r="I57" i="6"/>
  <c r="U56" i="6"/>
  <c r="U55" i="6"/>
  <c r="U54" i="6"/>
  <c r="U53" i="6"/>
  <c r="U52" i="6"/>
  <c r="U51" i="6"/>
  <c r="U50" i="6"/>
  <c r="U49" i="6"/>
  <c r="U48" i="6"/>
  <c r="U47" i="6"/>
  <c r="U46" i="6"/>
  <c r="U45" i="6"/>
  <c r="U44" i="6"/>
  <c r="T41" i="6"/>
  <c r="S41" i="6"/>
  <c r="R41" i="6"/>
  <c r="Q41" i="6"/>
  <c r="P41" i="6"/>
  <c r="O41" i="6"/>
  <c r="N41" i="6"/>
  <c r="M41" i="6"/>
  <c r="L41" i="6"/>
  <c r="K41" i="6"/>
  <c r="J41" i="6"/>
  <c r="I41" i="6"/>
  <c r="U40" i="6"/>
  <c r="U39" i="6"/>
  <c r="U38" i="6"/>
  <c r="U37" i="6"/>
  <c r="T36" i="6"/>
  <c r="S36" i="6"/>
  <c r="R36" i="6"/>
  <c r="R58" i="6" s="1"/>
  <c r="Q36" i="6"/>
  <c r="P36" i="6"/>
  <c r="O36" i="6"/>
  <c r="N36" i="6"/>
  <c r="M36" i="6"/>
  <c r="L36" i="6"/>
  <c r="K36" i="6"/>
  <c r="J36" i="6"/>
  <c r="J58" i="6" s="1"/>
  <c r="I36" i="6"/>
  <c r="U35" i="6"/>
  <c r="U34" i="6"/>
  <c r="U33" i="6"/>
  <c r="U32" i="6"/>
  <c r="U31" i="6"/>
  <c r="U30" i="6"/>
  <c r="U29" i="6"/>
  <c r="U28" i="6"/>
  <c r="U27" i="6"/>
  <c r="U26" i="6"/>
  <c r="U25" i="6"/>
  <c r="U24" i="6"/>
  <c r="U23" i="6"/>
  <c r="U22" i="6"/>
  <c r="U21" i="6"/>
  <c r="O17" i="6"/>
  <c r="T57" i="1"/>
  <c r="S57" i="1"/>
  <c r="R57" i="1"/>
  <c r="Q57" i="1"/>
  <c r="P57" i="1"/>
  <c r="O57" i="1"/>
  <c r="N57" i="1"/>
  <c r="M57" i="1"/>
  <c r="M58" i="1" s="1"/>
  <c r="L57" i="1"/>
  <c r="K57" i="1"/>
  <c r="J57" i="1"/>
  <c r="I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T41" i="1"/>
  <c r="S41" i="1"/>
  <c r="R41" i="1"/>
  <c r="Q41" i="1"/>
  <c r="P41" i="1"/>
  <c r="O41" i="1"/>
  <c r="N41" i="1"/>
  <c r="M41" i="1"/>
  <c r="L41" i="1"/>
  <c r="K41" i="1"/>
  <c r="J41" i="1"/>
  <c r="I41" i="1"/>
  <c r="U40" i="1"/>
  <c r="U39" i="1"/>
  <c r="U38" i="1"/>
  <c r="U37" i="1"/>
  <c r="T36" i="1"/>
  <c r="S36" i="1"/>
  <c r="R36" i="1"/>
  <c r="Q36" i="1"/>
  <c r="P36" i="1"/>
  <c r="O36" i="1"/>
  <c r="N36" i="1"/>
  <c r="M36" i="1"/>
  <c r="L36" i="1"/>
  <c r="K36" i="1"/>
  <c r="J36" i="1"/>
  <c r="I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O17" i="1"/>
  <c r="K58" i="6" l="1"/>
  <c r="V59" i="8"/>
  <c r="V60" i="8" s="1"/>
  <c r="O58" i="6"/>
  <c r="Q58" i="6"/>
  <c r="I58" i="6"/>
  <c r="U36" i="6"/>
  <c r="U57" i="6"/>
  <c r="T58" i="6"/>
  <c r="S58" i="6"/>
  <c r="P58" i="6"/>
  <c r="M58" i="6"/>
  <c r="L58" i="6"/>
  <c r="U41" i="6"/>
  <c r="L58" i="1"/>
  <c r="U57" i="1"/>
  <c r="Q58" i="1"/>
  <c r="N58" i="1"/>
  <c r="O58" i="1"/>
  <c r="K58" i="1"/>
  <c r="T58" i="1"/>
  <c r="S58" i="1"/>
  <c r="R58" i="1"/>
  <c r="P58" i="1"/>
  <c r="U41" i="1"/>
  <c r="I58" i="1"/>
  <c r="U36" i="1"/>
  <c r="J58" i="1"/>
  <c r="U58" i="6" l="1"/>
  <c r="U59" i="6" s="1"/>
  <c r="U58" i="1"/>
  <c r="U59" i="1" s="1"/>
</calcChain>
</file>

<file path=xl/sharedStrings.xml><?xml version="1.0" encoding="utf-8"?>
<sst xmlns="http://schemas.openxmlformats.org/spreadsheetml/2006/main" count="1463" uniqueCount="104">
  <si>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</si>
  <si>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</si>
  <si>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</si>
  <si>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</si>
  <si>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</si>
  <si>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</si>
  <si>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</si>
  <si>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</si>
  <si>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</si>
  <si>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</si>
  <si>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</si>
  <si>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</si>
  <si>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</si>
  <si>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</si>
  <si>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</si>
  <si>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</si>
  <si>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</si>
  <si>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</si>
  <si>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</si>
  <si>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</si>
  <si>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</si>
  <si>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</si>
  <si>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</si>
  <si>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</si>
  <si>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</si>
  <si>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</si>
  <si>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</si>
  <si>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</si>
  <si>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</si>
  <si>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</si>
  <si>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</si>
  <si>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</si>
  <si>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</si>
  <si>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</si>
  <si>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</si>
  <si>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</si>
  <si>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</si>
  <si>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</si>
  <si>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</si>
  <si>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</si>
  <si>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</si>
  <si>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</si>
  <si>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</si>
  <si>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</si>
  <si>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</si>
  <si>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</si>
  <si>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</si>
  <si>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</si>
  <si>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</si>
  <si>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</si>
  <si>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</si>
  <si>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</si>
  <si>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</si>
  <si>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</si>
  <si>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</si>
  <si>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</si>
  <si>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</si>
  <si>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</si>
  <si>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</si>
  <si>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</si>
  <si>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様　式　２　　　　　　　　　学校給食用物資供給申請書　(小学校分)</t>
    <rPh sb="0" eb="1">
      <t>サマ</t>
    </rPh>
    <rPh sb="2" eb="3">
      <t>シキ</t>
    </rPh>
    <rPh sb="28" eb="29">
      <t>ショウ</t>
    </rPh>
    <phoneticPr fontId="5"/>
  </si>
  <si>
    <t>様　式　２　　　　　　　　　学校給食用物資供給申請書　(中学校分)</t>
    <rPh sb="0" eb="1">
      <t>サマ</t>
    </rPh>
    <rPh sb="2" eb="3">
      <t>シキ</t>
    </rPh>
    <rPh sb="28" eb="29">
      <t>チュウ</t>
    </rPh>
    <phoneticPr fontId="5"/>
  </si>
  <si>
    <t>様　式　２　　　　　　　　学校給食用物資供給申請書　(特別支援学校分)</t>
    <rPh sb="0" eb="1">
      <t>サマ</t>
    </rPh>
    <rPh sb="2" eb="3">
      <t>シキ</t>
    </rPh>
    <rPh sb="27" eb="29">
      <t>トクベツ</t>
    </rPh>
    <rPh sb="29" eb="31">
      <t>シエン</t>
    </rPh>
    <rPh sb="31" eb="33">
      <t>ガッコウ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</si>
  <si>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</si>
  <si>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</si>
  <si>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</si>
  <si>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</si>
  <si>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</si>
  <si>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</si>
  <si>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</si>
  <si>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</si>
  <si>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</si>
  <si>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</si>
  <si>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</si>
  <si>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</si>
  <si>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</si>
  <si>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</si>
  <si>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</si>
  <si>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</si>
  <si>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</si>
  <si>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</si>
  <si>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</si>
  <si>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</si>
  <si>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</si>
  <si>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</si>
  <si>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</si>
  <si>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</si>
  <si>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</si>
  <si>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</si>
  <si>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</si>
  <si>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</si>
  <si>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　　　令和７年度学校給食用物資の需要量を下記のとおり供給方申請します。</t>
    <rPh sb="3" eb="5">
      <t>レイワ</t>
    </rPh>
    <phoneticPr fontId="5"/>
  </si>
  <si>
    <t>豊橋市西口町字西ノ口25－13</t>
    <rPh sb="0" eb="3">
      <t>トヨハシシ</t>
    </rPh>
    <rPh sb="3" eb="5">
      <t>ニシグチ</t>
    </rPh>
    <rPh sb="5" eb="6">
      <t>チョウ</t>
    </rPh>
    <rPh sb="6" eb="7">
      <t>アザ</t>
    </rPh>
    <rPh sb="7" eb="8">
      <t>ニシ</t>
    </rPh>
    <rPh sb="9" eb="10">
      <t>グチ</t>
    </rPh>
    <phoneticPr fontId="5"/>
  </si>
  <si>
    <t>豊橋市東部学校給食センター</t>
    <rPh sb="0" eb="3">
      <t>トヨハシシ</t>
    </rPh>
    <rPh sb="3" eb="5">
      <t>トウブ</t>
    </rPh>
    <rPh sb="5" eb="9">
      <t>ガッコウキュウショク</t>
    </rPh>
    <phoneticPr fontId="5"/>
  </si>
  <si>
    <t>センター長　沼田　敏明</t>
    <rPh sb="4" eb="5">
      <t>チョウ</t>
    </rPh>
    <rPh sb="6" eb="8">
      <t>ヌマタ</t>
    </rPh>
    <rPh sb="9" eb="11">
      <t>トシアキ</t>
    </rPh>
    <phoneticPr fontId="5"/>
  </si>
  <si>
    <t>センター長　島　淳二</t>
    <rPh sb="4" eb="5">
      <t>チョウ</t>
    </rPh>
    <rPh sb="6" eb="7">
      <t>シマ</t>
    </rPh>
    <rPh sb="8" eb="10">
      <t>ジュンジ</t>
    </rPh>
    <phoneticPr fontId="5"/>
  </si>
  <si>
    <t>豊橋市橋良町字向山４－４１</t>
    <rPh sb="0" eb="3">
      <t>トヨハシシ</t>
    </rPh>
    <rPh sb="3" eb="4">
      <t>ハシ</t>
    </rPh>
    <rPh sb="4" eb="5">
      <t>リョウ</t>
    </rPh>
    <rPh sb="5" eb="6">
      <t>チョウ</t>
    </rPh>
    <rPh sb="6" eb="7">
      <t>アザ</t>
    </rPh>
    <rPh sb="7" eb="9">
      <t>ムカイヤマ</t>
    </rPh>
    <phoneticPr fontId="5"/>
  </si>
  <si>
    <t>豊橋市南部学校給食センター</t>
    <rPh sb="0" eb="3">
      <t>トヨハシシ</t>
    </rPh>
    <rPh sb="3" eb="5">
      <t>ナンブ</t>
    </rPh>
    <rPh sb="5" eb="9">
      <t>ガッコウキュウショク</t>
    </rPh>
    <phoneticPr fontId="5"/>
  </si>
  <si>
    <t>豊橋市石巻本町字枇杷２１－５</t>
    <rPh sb="0" eb="3">
      <t>トヨハシシ</t>
    </rPh>
    <rPh sb="3" eb="7">
      <t>イシマキホンマチ</t>
    </rPh>
    <rPh sb="7" eb="8">
      <t>アザ</t>
    </rPh>
    <rPh sb="8" eb="10">
      <t>ビワ</t>
    </rPh>
    <phoneticPr fontId="5"/>
  </si>
  <si>
    <t>豊橋市北部学校給食センター</t>
    <rPh sb="0" eb="3">
      <t>トヨハシシ</t>
    </rPh>
    <rPh sb="3" eb="5">
      <t>ホクブ</t>
    </rPh>
    <rPh sb="5" eb="9">
      <t>ガッコウキュウショク</t>
    </rPh>
    <phoneticPr fontId="5"/>
  </si>
  <si>
    <t>センター長　早川　潤</t>
    <rPh sb="4" eb="5">
      <t>チョウ</t>
    </rPh>
    <rPh sb="6" eb="8">
      <t>ハヤカワ</t>
    </rPh>
    <rPh sb="9" eb="10">
      <t>ジュン</t>
    </rPh>
    <phoneticPr fontId="5"/>
  </si>
  <si>
    <t>豊橋市曙町字南松原１６２－１</t>
    <rPh sb="0" eb="3">
      <t>トヨハシシ</t>
    </rPh>
    <rPh sb="3" eb="4">
      <t>アケボノ</t>
    </rPh>
    <rPh sb="4" eb="5">
      <t>チョウ</t>
    </rPh>
    <rPh sb="5" eb="6">
      <t>アザ</t>
    </rPh>
    <rPh sb="6" eb="7">
      <t>ミナミ</t>
    </rPh>
    <rPh sb="7" eb="9">
      <t>マツバラ</t>
    </rPh>
    <phoneticPr fontId="5"/>
  </si>
  <si>
    <t>豊橋市曙学校給食センター</t>
    <rPh sb="0" eb="3">
      <t>トヨハシシ</t>
    </rPh>
    <rPh sb="3" eb="4">
      <t>アケボノ</t>
    </rPh>
    <rPh sb="4" eb="8">
      <t>ガッコウキュウショク</t>
    </rPh>
    <phoneticPr fontId="5"/>
  </si>
  <si>
    <t>※冷やしうどんは県給物資ではないため除く</t>
    <rPh sb="1" eb="2">
      <t>ヒ</t>
    </rPh>
    <rPh sb="8" eb="10">
      <t>ケンキュウ</t>
    </rPh>
    <rPh sb="10" eb="12">
      <t>ブッシ</t>
    </rPh>
    <rPh sb="18" eb="19">
      <t>ノゾ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</si>
</sst>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45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176" fontId="3" fillId="0" borderId="47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distributed" vertical="center" wrapText="1" justifyLastLine="1"/>
    </xf>
    <xf numFmtId="0" fontId="2" fillId="0" borderId="47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0" fontId="3" fillId="0" borderId="48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3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3" xfId="0" applyNumberFormat="1" applyFont="1" applyBorder="1" applyAlignment="1">
      <alignment vertical="center"/>
    </xf>
    <xf numFmtId="176" fontId="3" fillId="0" borderId="51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176" fontId="3" fillId="0" borderId="46" xfId="0" applyNumberFormat="1" applyFont="1" applyBorder="1" applyAlignment="1">
      <alignment horizontal="right" vertical="center"/>
    </xf>
    <xf numFmtId="0" fontId="3" fillId="0" borderId="46" xfId="0" applyFont="1" applyBorder="1" applyAlignment="1">
      <alignment horizontal="distributed" vertical="center" wrapText="1" justifyLastLine="1"/>
    </xf>
    <xf numFmtId="176" fontId="3" fillId="0" borderId="51" xfId="0" applyNumberFormat="1" applyFont="1" applyBorder="1" applyAlignment="1">
      <alignment vertical="center"/>
    </xf>
    <xf numFmtId="176" fontId="3" fillId="0" borderId="49" xfId="0" applyNumberFormat="1" applyFont="1" applyBorder="1" applyAlignment="1">
      <alignment vertical="center"/>
    </xf>
    <xf numFmtId="176" fontId="3" fillId="0" borderId="50" xfId="0" applyNumberFormat="1" applyFont="1" applyBorder="1" applyAlignment="1">
      <alignment vertical="center"/>
    </xf>
    <xf numFmtId="176" fontId="3" fillId="0" borderId="52" xfId="0" applyNumberFormat="1" applyFont="1" applyBorder="1" applyAlignment="1">
      <alignment vertical="center"/>
    </xf>
    <xf numFmtId="0" fontId="6" fillId="0" borderId="5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6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2" xfId="0" applyFont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3" fillId="0" borderId="54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49" xfId="0" applyNumberFormat="1" applyFont="1" applyBorder="1" applyAlignment="1">
      <alignment horizontal="right" vertical="center"/>
    </xf>
    <xf numFmtId="176" fontId="3" fillId="0" borderId="44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47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9" xfId="0" applyFont="1" applyBorder="1" applyAlignment="1">
      <alignment vertical="center" wrapText="1"/>
    </xf>
    <xf numFmtId="0" fontId="3" fillId="0" borderId="46" xfId="0" applyFont="1" applyBorder="1" applyAlignment="1">
      <alignment horizontal="center" vertical="center" shrinkToFit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0" fillId="0" borderId="4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3" xfId="1" applyFont="1" applyBorder="1" applyAlignment="1">
      <alignment horizontal="right" vertical="center"/>
    </xf>
    <xf numFmtId="0" fontId="3" fillId="0" borderId="42" xfId="0" applyFont="1" applyBorder="1" applyAlignment="1">
      <alignment horizontal="center" vertical="center" wrapText="1" justifyLastLine="1"/>
    </xf>
    <xf numFmtId="0" fontId="3" fillId="0" borderId="50" xfId="0" applyFont="1" applyBorder="1" applyAlignment="1">
      <alignment horizontal="center" vertical="center" wrapText="1" justifyLastLine="1"/>
    </xf>
    <xf numFmtId="0" fontId="10" fillId="0" borderId="32" xfId="0" applyFont="1" applyBorder="1" applyAlignment="1">
      <alignment horizontal="left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39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31" xfId="0" applyFont="1" applyBorder="1" applyAlignment="1">
      <alignment horizontal="left" vertical="center" shrinkToFit="1"/>
    </xf>
    <xf numFmtId="0" fontId="0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10" fillId="0" borderId="0" xfId="0" applyFont="1" applyBorder="1" applyAlignment="1">
      <alignment horizontal="left" vertical="center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5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48" xfId="0" applyFont="1" applyBorder="1" applyAlignment="1">
      <alignment horizontal="distributed" vertical="center" wrapText="1" justifyLastLine="1"/>
    </xf>
    <xf numFmtId="0" fontId="4" fillId="0" borderId="47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8" xfId="0" applyFont="1" applyFill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4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56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52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31" xfId="0" applyFont="1" applyFill="1" applyBorder="1" applyAlignment="1">
      <alignment horizontal="left" vertical="center" shrinkToFit="1"/>
    </xf>
    <xf numFmtId="0" fontId="0" fillId="0" borderId="55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3" xfId="0" applyFont="1" applyFill="1" applyBorder="1" applyAlignment="1">
      <alignment horizontal="left" vertical="center" shrinkToFit="1"/>
    </xf>
    <xf numFmtId="0" fontId="3" fillId="2" borderId="31" xfId="0" applyFont="1" applyFill="1" applyBorder="1" applyAlignment="1">
      <alignment horizontal="left" vertical="center" shrinkToFit="1"/>
    </xf>
    <xf numFmtId="38" fontId="6" fillId="0" borderId="13" xfId="1" applyFont="1" applyBorder="1" applyAlignment="1">
      <alignment vertical="center"/>
    </xf>
    <xf numFmtId="38" fontId="6" fillId="0" borderId="33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78"/>
  <sheetViews>
    <sheetView tabSelected="1" view="pageBreakPreview" topLeftCell="A13" zoomScale="85" zoomScaleNormal="100" zoomScaleSheetLayoutView="85" workbookViewId="0">
      <selection activeCell="O17" sqref="O17:Q17"/>
    </sheetView>
  </sheetViews>
  <sheetFormatPr defaultRowHeight="13.3" x14ac:dyDescent="0.2"/>
  <cols>
    <col min="1" max="8" width="7" customWidth="1"/>
    <col min="9" max="20" width="5.59765625" customWidth="1"/>
    <col min="21" max="21" width="7" customWidth="1"/>
    <col min="22" max="22" width="3.19921875" bestFit="1" customWidth="1"/>
  </cols>
  <sheetData>
    <row r="1" spans="1:23" ht="22.6" customHeight="1" x14ac:dyDescent="0.2">
      <c r="A1" s="165" t="s">
        <v>60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</row>
    <row r="2" spans="1:23" ht="12.75" customHeight="1" x14ac:dyDescent="0.2">
      <c r="O2" s="7"/>
    </row>
    <row r="3" spans="1:23" ht="22.6" customHeight="1" x14ac:dyDescent="0.2">
      <c r="A3" s="167">
        <v>45989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0"/>
    </row>
    <row r="4" spans="1:23" ht="12.05" customHeight="1" x14ac:dyDescent="0.2">
      <c r="A4" s="8"/>
    </row>
    <row r="5" spans="1:23" ht="22.6" customHeight="1" x14ac:dyDescent="0.2">
      <c r="A5" s="166" t="s">
        <v>57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0"/>
    </row>
    <row r="6" spans="1:23" ht="18" customHeight="1" x14ac:dyDescent="0.2">
      <c r="A6" s="9"/>
    </row>
    <row r="7" spans="1:23" s="12" customFormat="1" ht="18.7" customHeight="1" x14ac:dyDescent="0.2">
      <c r="M7" s="166" t="s">
        <v>34</v>
      </c>
      <c r="N7" s="166"/>
      <c r="O7" s="129"/>
      <c r="P7" s="129"/>
      <c r="Q7" s="129"/>
      <c r="R7" s="129"/>
      <c r="S7" s="129"/>
      <c r="T7" s="129"/>
    </row>
    <row r="8" spans="1:23" s="12" customFormat="1" ht="18.7" customHeight="1" x14ac:dyDescent="0.2">
      <c r="M8" s="170" t="s">
        <v>35</v>
      </c>
      <c r="N8" s="170"/>
      <c r="O8" s="129" t="s">
        <v>92</v>
      </c>
      <c r="P8" s="129"/>
      <c r="Q8" s="129"/>
      <c r="R8" s="129"/>
      <c r="S8" s="129"/>
      <c r="T8" s="129"/>
    </row>
    <row r="9" spans="1:23" s="12" customFormat="1" ht="18.7" customHeight="1" x14ac:dyDescent="0.2">
      <c r="M9" s="170" t="s">
        <v>36</v>
      </c>
      <c r="N9" s="170"/>
      <c r="O9" s="129" t="s">
        <v>93</v>
      </c>
      <c r="P9" s="129"/>
      <c r="Q9" s="129"/>
      <c r="R9" s="129"/>
      <c r="S9" s="129"/>
      <c r="T9" s="129"/>
    </row>
    <row r="10" spans="1:23" s="12" customFormat="1" ht="18.7" customHeight="1" x14ac:dyDescent="0.2">
      <c r="M10" s="170" t="s">
        <v>37</v>
      </c>
      <c r="N10" s="170"/>
      <c r="O10" s="129" t="s">
        <v>95</v>
      </c>
      <c r="P10" s="129"/>
      <c r="Q10" s="129"/>
      <c r="R10" s="129"/>
      <c r="S10" s="129"/>
      <c r="T10" s="129"/>
    </row>
    <row r="11" spans="1:23" s="12" customFormat="1" ht="35.35" customHeight="1" x14ac:dyDescent="0.2">
      <c r="A11" s="166" t="s">
        <v>91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26"/>
    </row>
    <row r="12" spans="1:23" s="12" customFormat="1" ht="27.7" customHeight="1" x14ac:dyDescent="0.2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4"/>
    </row>
    <row r="13" spans="1:23" s="12" customFormat="1" ht="22.6" customHeight="1" thickBot="1" x14ac:dyDescent="0.25">
      <c r="A13" s="146" t="s">
        <v>41</v>
      </c>
      <c r="B13" s="146"/>
      <c r="C13" s="146"/>
      <c r="D13" s="146"/>
      <c r="E13" s="146"/>
      <c r="F13" s="146"/>
      <c r="G13" s="146"/>
      <c r="H13" s="146"/>
      <c r="I13" s="23"/>
      <c r="J13" s="23"/>
      <c r="K13" s="23"/>
      <c r="L13" s="146" t="s">
        <v>63</v>
      </c>
      <c r="M13" s="146"/>
      <c r="N13" s="146"/>
      <c r="O13" s="146"/>
      <c r="P13" s="146"/>
      <c r="Q13" s="146"/>
      <c r="R13" s="146"/>
      <c r="S13" s="13"/>
      <c r="T13" s="13"/>
      <c r="U13" s="13"/>
      <c r="V13" s="13"/>
      <c r="W13" s="13"/>
    </row>
    <row r="14" spans="1:23" ht="18.7" customHeight="1" x14ac:dyDescent="0.2">
      <c r="A14" s="19"/>
      <c r="B14" s="157"/>
      <c r="C14" s="159"/>
      <c r="D14" s="159"/>
      <c r="E14" s="159"/>
      <c r="F14" s="159"/>
      <c r="G14" s="149"/>
      <c r="H14" s="19"/>
      <c r="I14" s="19"/>
      <c r="J14" s="19"/>
      <c r="K14" s="19"/>
      <c r="L14" s="19"/>
      <c r="M14" s="151" t="s">
        <v>43</v>
      </c>
      <c r="N14" s="152"/>
      <c r="O14" s="153">
        <v>711</v>
      </c>
      <c r="P14" s="154"/>
      <c r="Q14" s="154"/>
      <c r="R14" s="24" t="s">
        <v>46</v>
      </c>
      <c r="S14" s="11"/>
      <c r="T14" s="11"/>
      <c r="U14" s="11"/>
      <c r="V14" s="11"/>
      <c r="W14" s="6"/>
    </row>
    <row r="15" spans="1:23" ht="18.7" customHeight="1" thickBot="1" x14ac:dyDescent="0.25">
      <c r="B15" s="158"/>
      <c r="C15" s="160"/>
      <c r="D15" s="160"/>
      <c r="E15" s="160"/>
      <c r="F15" s="160"/>
      <c r="G15" s="150"/>
      <c r="H15" s="19"/>
      <c r="I15" s="19"/>
      <c r="J15" s="19"/>
      <c r="K15" s="19"/>
      <c r="L15" s="19"/>
      <c r="M15" s="155" t="s">
        <v>44</v>
      </c>
      <c r="N15" s="156"/>
      <c r="O15" s="171">
        <v>738</v>
      </c>
      <c r="P15" s="172"/>
      <c r="Q15" s="172"/>
      <c r="R15" s="15" t="s">
        <v>46</v>
      </c>
      <c r="S15" s="11"/>
      <c r="T15" s="11"/>
      <c r="U15" s="11"/>
      <c r="V15" s="11"/>
      <c r="W15" s="6"/>
    </row>
    <row r="16" spans="1:23" ht="18.7" customHeight="1" x14ac:dyDescent="0.2">
      <c r="A16" s="20"/>
      <c r="H16" s="20"/>
      <c r="I16" s="20"/>
      <c r="J16" s="20"/>
      <c r="K16" s="21"/>
      <c r="L16" s="21"/>
      <c r="M16" s="109" t="s">
        <v>45</v>
      </c>
      <c r="N16" s="110"/>
      <c r="O16" s="111">
        <v>887</v>
      </c>
      <c r="P16" s="112"/>
      <c r="Q16" s="112"/>
      <c r="R16" s="28" t="s">
        <v>46</v>
      </c>
      <c r="S16" s="11"/>
      <c r="T16" s="11"/>
      <c r="U16" s="11"/>
      <c r="V16" s="11"/>
      <c r="W16" s="6"/>
    </row>
    <row r="17" spans="1:23" ht="18.7" customHeight="1" thickBot="1" x14ac:dyDescent="0.25">
      <c r="A17" s="20"/>
      <c r="H17" s="20"/>
      <c r="I17" s="20"/>
      <c r="J17" s="20"/>
      <c r="K17" s="21"/>
      <c r="L17" s="21"/>
      <c r="M17" s="116" t="s">
        <v>77</v>
      </c>
      <c r="N17" s="117"/>
      <c r="O17" s="118">
        <f>SUM(O14:Q16)</f>
        <v>2336</v>
      </c>
      <c r="P17" s="119"/>
      <c r="Q17" s="119"/>
      <c r="R17" s="16" t="s">
        <v>46</v>
      </c>
      <c r="S17" s="11"/>
      <c r="T17" s="11"/>
      <c r="U17" s="11"/>
      <c r="V17" s="11"/>
      <c r="W17" s="6"/>
    </row>
    <row r="18" spans="1:23" ht="22.6" customHeight="1" thickBot="1" x14ac:dyDescent="0.25">
      <c r="A18" s="115" t="s">
        <v>58</v>
      </c>
      <c r="B18" s="115"/>
      <c r="C18" s="115"/>
      <c r="D18" s="115"/>
      <c r="E18" s="115"/>
      <c r="F18" s="115"/>
      <c r="G18" s="115"/>
      <c r="H18" s="11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5" customHeight="1" x14ac:dyDescent="0.2">
      <c r="A19" s="140" t="s">
        <v>0</v>
      </c>
      <c r="B19" s="141"/>
      <c r="C19" s="141"/>
      <c r="D19" s="142"/>
      <c r="E19" s="107" t="s">
        <v>1</v>
      </c>
      <c r="F19" s="120" t="s">
        <v>39</v>
      </c>
      <c r="G19" s="121"/>
      <c r="H19" s="121"/>
      <c r="I19" s="122" t="s">
        <v>2</v>
      </c>
      <c r="J19" s="107" t="s">
        <v>3</v>
      </c>
      <c r="K19" s="107" t="s">
        <v>4</v>
      </c>
      <c r="L19" s="107" t="s">
        <v>5</v>
      </c>
      <c r="M19" s="107" t="s">
        <v>6</v>
      </c>
      <c r="N19" s="107" t="s">
        <v>7</v>
      </c>
      <c r="O19" s="124" t="s">
        <v>8</v>
      </c>
      <c r="P19" s="124" t="s">
        <v>9</v>
      </c>
      <c r="Q19" s="124" t="s">
        <v>10</v>
      </c>
      <c r="R19" s="107" t="s">
        <v>11</v>
      </c>
      <c r="S19" s="107" t="s">
        <v>12</v>
      </c>
      <c r="T19" s="113" t="s">
        <v>13</v>
      </c>
      <c r="U19" s="161" t="s">
        <v>27</v>
      </c>
      <c r="V19" s="162"/>
    </row>
    <row r="20" spans="1:23" ht="19.55" customHeight="1" x14ac:dyDescent="0.2">
      <c r="A20" s="143"/>
      <c r="B20" s="144"/>
      <c r="C20" s="144"/>
      <c r="D20" s="145"/>
      <c r="E20" s="108"/>
      <c r="F20" s="22" t="s">
        <v>43</v>
      </c>
      <c r="G20" s="22" t="s">
        <v>44</v>
      </c>
      <c r="H20" s="42" t="s">
        <v>45</v>
      </c>
      <c r="I20" s="123"/>
      <c r="J20" s="108"/>
      <c r="K20" s="108"/>
      <c r="L20" s="108"/>
      <c r="M20" s="108"/>
      <c r="N20" s="108"/>
      <c r="O20" s="125"/>
      <c r="P20" s="125"/>
      <c r="Q20" s="125"/>
      <c r="R20" s="108"/>
      <c r="S20" s="108"/>
      <c r="T20" s="114"/>
      <c r="U20" s="163"/>
      <c r="V20" s="164"/>
    </row>
    <row r="21" spans="1:23" ht="21.05" customHeight="1" x14ac:dyDescent="0.2">
      <c r="A21" s="147" t="s">
        <v>30</v>
      </c>
      <c r="B21" s="126" t="s">
        <v>89</v>
      </c>
      <c r="C21" s="127"/>
      <c r="D21" s="128"/>
      <c r="E21" s="94">
        <v>11</v>
      </c>
      <c r="F21" s="99">
        <v>50</v>
      </c>
      <c r="G21" s="99">
        <v>60</v>
      </c>
      <c r="H21" s="43">
        <v>70</v>
      </c>
      <c r="I21" s="46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60">
        <v>1</v>
      </c>
      <c r="U21" s="53">
        <f>SUM(I21:T21)</f>
        <v>2</v>
      </c>
      <c r="V21" s="1" t="s">
        <v>14</v>
      </c>
    </row>
    <row r="22" spans="1:23" ht="21.05" customHeight="1" x14ac:dyDescent="0.2">
      <c r="A22" s="148"/>
      <c r="B22" s="126" t="s">
        <v>73</v>
      </c>
      <c r="C22" s="127"/>
      <c r="D22" s="128"/>
      <c r="E22" s="94">
        <v>12</v>
      </c>
      <c r="F22" s="136">
        <v>40</v>
      </c>
      <c r="G22" s="136">
        <v>50</v>
      </c>
      <c r="H22" s="138">
        <v>60</v>
      </c>
      <c r="I22" s="46">
        <v>1</v>
      </c>
      <c r="J22" s="3">
        <v>1</v>
      </c>
      <c r="K22" s="3"/>
      <c r="L22" s="3">
        <v>1</v>
      </c>
      <c r="M22" s="3"/>
      <c r="N22" s="3"/>
      <c r="O22" s="3"/>
      <c r="P22" s="3">
        <v>1</v>
      </c>
      <c r="Q22" s="3"/>
      <c r="R22" s="3">
        <v>1</v>
      </c>
      <c r="S22" s="3"/>
      <c r="T22" s="60"/>
      <c r="U22" s="53">
        <f t="shared" ref="U22:U40" si="0">SUM(I22:T22)</f>
        <v>5</v>
      </c>
      <c r="V22" s="1" t="s">
        <v>14</v>
      </c>
    </row>
    <row r="23" spans="1:23" ht="21.05" customHeight="1" x14ac:dyDescent="0.2">
      <c r="A23" s="148"/>
      <c r="B23" s="126" t="s">
        <v>15</v>
      </c>
      <c r="C23" s="127"/>
      <c r="D23" s="128"/>
      <c r="E23" s="94">
        <v>13</v>
      </c>
      <c r="F23" s="137"/>
      <c r="G23" s="137"/>
      <c r="H23" s="139"/>
      <c r="I23" s="46">
        <v>1</v>
      </c>
      <c r="J23" s="3"/>
      <c r="K23" s="3">
        <v>1</v>
      </c>
      <c r="L23" s="3"/>
      <c r="M23" s="3"/>
      <c r="N23" s="3"/>
      <c r="O23" s="3">
        <v>1</v>
      </c>
      <c r="P23" s="3"/>
      <c r="Q23" s="3">
        <v>1</v>
      </c>
      <c r="R23" s="3"/>
      <c r="S23" s="3">
        <v>1</v>
      </c>
      <c r="T23" s="60">
        <v>1</v>
      </c>
      <c r="U23" s="53">
        <f t="shared" si="0"/>
        <v>6</v>
      </c>
      <c r="V23" s="1" t="s">
        <v>14</v>
      </c>
    </row>
    <row r="24" spans="1:23" ht="21.05" customHeight="1" x14ac:dyDescent="0.2">
      <c r="A24" s="148"/>
      <c r="B24" s="126" t="s">
        <v>52</v>
      </c>
      <c r="C24" s="127"/>
      <c r="D24" s="128"/>
      <c r="E24" s="94">
        <v>14</v>
      </c>
      <c r="F24" s="136">
        <v>40</v>
      </c>
      <c r="G24" s="136">
        <v>50</v>
      </c>
      <c r="H24" s="199">
        <v>60</v>
      </c>
      <c r="I24" s="46"/>
      <c r="J24" s="3"/>
      <c r="K24" s="3"/>
      <c r="L24" s="3"/>
      <c r="M24" s="3"/>
      <c r="N24" s="3"/>
      <c r="O24" s="3"/>
      <c r="P24" s="3"/>
      <c r="Q24" s="3"/>
      <c r="R24" s="3"/>
      <c r="S24" s="3"/>
      <c r="T24" s="60"/>
      <c r="U24" s="53">
        <f t="shared" si="0"/>
        <v>0</v>
      </c>
      <c r="V24" s="1" t="s">
        <v>14</v>
      </c>
    </row>
    <row r="25" spans="1:23" ht="21.05" customHeight="1" x14ac:dyDescent="0.2">
      <c r="A25" s="148"/>
      <c r="B25" s="126" t="s">
        <v>74</v>
      </c>
      <c r="C25" s="127"/>
      <c r="D25" s="128"/>
      <c r="E25" s="94">
        <v>15</v>
      </c>
      <c r="F25" s="137"/>
      <c r="G25" s="137"/>
      <c r="H25" s="200"/>
      <c r="I25" s="46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60"/>
      <c r="U25" s="53">
        <f t="shared" si="0"/>
        <v>1</v>
      </c>
      <c r="V25" s="1" t="s">
        <v>14</v>
      </c>
    </row>
    <row r="26" spans="1:23" ht="21.05" customHeight="1" x14ac:dyDescent="0.2">
      <c r="A26" s="148"/>
      <c r="B26" s="126" t="s">
        <v>53</v>
      </c>
      <c r="C26" s="127"/>
      <c r="D26" s="128"/>
      <c r="E26" s="94">
        <v>16</v>
      </c>
      <c r="F26" s="99">
        <v>50</v>
      </c>
      <c r="G26" s="99">
        <v>60</v>
      </c>
      <c r="H26" s="43">
        <v>70</v>
      </c>
      <c r="I26" s="46"/>
      <c r="J26" s="3"/>
      <c r="K26" s="3"/>
      <c r="L26" s="3"/>
      <c r="M26" s="3"/>
      <c r="N26" s="3">
        <v>1</v>
      </c>
      <c r="O26" s="3">
        <v>1</v>
      </c>
      <c r="P26" s="3">
        <v>1</v>
      </c>
      <c r="Q26" s="3"/>
      <c r="R26" s="3"/>
      <c r="S26" s="3">
        <v>1</v>
      </c>
      <c r="T26" s="60"/>
      <c r="U26" s="53">
        <f t="shared" si="0"/>
        <v>4</v>
      </c>
      <c r="V26" s="1" t="s">
        <v>14</v>
      </c>
    </row>
    <row r="27" spans="1:23" ht="21.05" customHeight="1" x14ac:dyDescent="0.2">
      <c r="A27" s="148"/>
      <c r="B27" s="126" t="s">
        <v>69</v>
      </c>
      <c r="C27" s="127"/>
      <c r="D27" s="128"/>
      <c r="E27" s="94">
        <v>17</v>
      </c>
      <c r="F27" s="99">
        <v>50</v>
      </c>
      <c r="G27" s="99">
        <v>60</v>
      </c>
      <c r="H27" s="43">
        <v>70</v>
      </c>
      <c r="I27" s="46"/>
      <c r="J27" s="3"/>
      <c r="K27" s="3">
        <v>1</v>
      </c>
      <c r="L27" s="3"/>
      <c r="M27" s="3"/>
      <c r="N27" s="3"/>
      <c r="O27" s="3"/>
      <c r="P27" s="3">
        <v>1</v>
      </c>
      <c r="Q27" s="3"/>
      <c r="R27" s="3"/>
      <c r="S27" s="3">
        <v>1</v>
      </c>
      <c r="T27" s="60"/>
      <c r="U27" s="53">
        <f t="shared" si="0"/>
        <v>3</v>
      </c>
      <c r="V27" s="1" t="s">
        <v>14</v>
      </c>
    </row>
    <row r="28" spans="1:23" ht="21.05" customHeight="1" x14ac:dyDescent="0.2">
      <c r="A28" s="148"/>
      <c r="B28" s="126" t="s">
        <v>16</v>
      </c>
      <c r="C28" s="127"/>
      <c r="D28" s="128"/>
      <c r="E28" s="94">
        <v>18</v>
      </c>
      <c r="F28" s="99"/>
      <c r="G28" s="99"/>
      <c r="H28" s="43"/>
      <c r="I28" s="46"/>
      <c r="J28" s="3"/>
      <c r="K28" s="3"/>
      <c r="L28" s="3"/>
      <c r="M28" s="3"/>
      <c r="N28" s="3"/>
      <c r="O28" s="3"/>
      <c r="P28" s="3"/>
      <c r="Q28" s="3"/>
      <c r="R28" s="3"/>
      <c r="S28" s="3"/>
      <c r="T28" s="60"/>
      <c r="U28" s="53">
        <f t="shared" si="0"/>
        <v>0</v>
      </c>
      <c r="V28" s="1" t="s">
        <v>14</v>
      </c>
    </row>
    <row r="29" spans="1:23" ht="21.05" customHeight="1" x14ac:dyDescent="0.2">
      <c r="A29" s="148"/>
      <c r="B29" s="126" t="s">
        <v>54</v>
      </c>
      <c r="C29" s="127"/>
      <c r="D29" s="128"/>
      <c r="E29" s="94">
        <v>20</v>
      </c>
      <c r="F29" s="99">
        <v>45</v>
      </c>
      <c r="G29" s="99">
        <v>55</v>
      </c>
      <c r="H29" s="43">
        <v>65</v>
      </c>
      <c r="I29" s="46"/>
      <c r="J29" s="3"/>
      <c r="K29" s="3"/>
      <c r="L29" s="3"/>
      <c r="M29" s="3"/>
      <c r="N29" s="3">
        <v>1</v>
      </c>
      <c r="O29" s="3"/>
      <c r="P29" s="3"/>
      <c r="Q29" s="3"/>
      <c r="R29" s="3"/>
      <c r="S29" s="3"/>
      <c r="T29" s="60"/>
      <c r="U29" s="53">
        <f t="shared" si="0"/>
        <v>1</v>
      </c>
      <c r="V29" s="1" t="s">
        <v>14</v>
      </c>
    </row>
    <row r="30" spans="1:23" ht="21.05" customHeight="1" x14ac:dyDescent="0.2">
      <c r="A30" s="148"/>
      <c r="B30" s="126" t="s">
        <v>17</v>
      </c>
      <c r="C30" s="127"/>
      <c r="D30" s="128"/>
      <c r="E30" s="94">
        <v>21</v>
      </c>
      <c r="F30" s="99"/>
      <c r="G30" s="99"/>
      <c r="H30" s="43"/>
      <c r="I30" s="46"/>
      <c r="J30" s="3"/>
      <c r="K30" s="3"/>
      <c r="L30" s="3"/>
      <c r="M30" s="3"/>
      <c r="N30" s="3"/>
      <c r="O30" s="3"/>
      <c r="P30" s="3"/>
      <c r="Q30" s="3"/>
      <c r="R30" s="3"/>
      <c r="S30" s="3"/>
      <c r="T30" s="60"/>
      <c r="U30" s="53">
        <f t="shared" si="0"/>
        <v>0</v>
      </c>
      <c r="V30" s="1" t="s">
        <v>14</v>
      </c>
    </row>
    <row r="31" spans="1:23" ht="21.05" customHeight="1" x14ac:dyDescent="0.2">
      <c r="A31" s="148"/>
      <c r="B31" s="126" t="s">
        <v>33</v>
      </c>
      <c r="C31" s="127"/>
      <c r="D31" s="128"/>
      <c r="E31" s="94">
        <v>23</v>
      </c>
      <c r="F31" s="99">
        <v>45</v>
      </c>
      <c r="G31" s="99">
        <v>55</v>
      </c>
      <c r="H31" s="43">
        <v>65</v>
      </c>
      <c r="I31" s="46"/>
      <c r="J31" s="3"/>
      <c r="K31" s="3"/>
      <c r="L31" s="3"/>
      <c r="M31" s="3"/>
      <c r="N31" s="3"/>
      <c r="O31" s="3"/>
      <c r="P31" s="3"/>
      <c r="Q31" s="3"/>
      <c r="R31" s="3">
        <v>1</v>
      </c>
      <c r="S31" s="3"/>
      <c r="T31" s="60"/>
      <c r="U31" s="53">
        <f t="shared" si="0"/>
        <v>1</v>
      </c>
      <c r="V31" s="1" t="s">
        <v>14</v>
      </c>
    </row>
    <row r="32" spans="1:23" ht="21.05" customHeight="1" x14ac:dyDescent="0.2">
      <c r="A32" s="148"/>
      <c r="B32" s="126" t="s">
        <v>88</v>
      </c>
      <c r="C32" s="127"/>
      <c r="D32" s="128"/>
      <c r="E32" s="94">
        <v>24</v>
      </c>
      <c r="F32" s="99">
        <v>40</v>
      </c>
      <c r="G32" s="99">
        <v>50</v>
      </c>
      <c r="H32" s="43">
        <v>60</v>
      </c>
      <c r="I32" s="46"/>
      <c r="J32" s="3"/>
      <c r="K32" s="3"/>
      <c r="L32" s="3"/>
      <c r="M32" s="3"/>
      <c r="N32" s="3"/>
      <c r="O32" s="3"/>
      <c r="P32" s="3"/>
      <c r="Q32" s="3">
        <v>1</v>
      </c>
      <c r="R32" s="3"/>
      <c r="S32" s="3"/>
      <c r="T32" s="60"/>
      <c r="U32" s="53">
        <f t="shared" si="0"/>
        <v>1</v>
      </c>
      <c r="V32" s="1" t="s">
        <v>14</v>
      </c>
    </row>
    <row r="33" spans="1:23" ht="21.05" customHeight="1" x14ac:dyDescent="0.2">
      <c r="A33" s="148"/>
      <c r="B33" s="126" t="s">
        <v>42</v>
      </c>
      <c r="C33" s="127"/>
      <c r="D33" s="128"/>
      <c r="E33" s="94">
        <v>25</v>
      </c>
      <c r="F33" s="99">
        <v>40</v>
      </c>
      <c r="G33" s="99">
        <v>50</v>
      </c>
      <c r="H33" s="101">
        <v>60</v>
      </c>
      <c r="I33" s="47"/>
      <c r="J33" s="30"/>
      <c r="K33" s="30">
        <v>1</v>
      </c>
      <c r="L33" s="30"/>
      <c r="M33" s="30"/>
      <c r="N33" s="30"/>
      <c r="O33" s="30">
        <v>1</v>
      </c>
      <c r="P33" s="30"/>
      <c r="Q33" s="30"/>
      <c r="R33" s="30"/>
      <c r="S33" s="30"/>
      <c r="T33" s="61"/>
      <c r="U33" s="54">
        <f t="shared" ref="U33" si="1">SUM(I33:T33)</f>
        <v>2</v>
      </c>
      <c r="V33" s="31" t="s">
        <v>14</v>
      </c>
    </row>
    <row r="34" spans="1:23" ht="21.05" customHeight="1" x14ac:dyDescent="0.2">
      <c r="A34" s="148"/>
      <c r="B34" s="133" t="s">
        <v>90</v>
      </c>
      <c r="C34" s="134"/>
      <c r="D34" s="135"/>
      <c r="E34" s="76">
        <v>26</v>
      </c>
      <c r="F34" s="99"/>
      <c r="G34" s="99"/>
      <c r="H34" s="101"/>
      <c r="I34" s="47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61"/>
      <c r="U34" s="54">
        <f t="shared" ref="U34" si="2">SUM(I34:T34)</f>
        <v>0</v>
      </c>
      <c r="V34" s="31" t="s">
        <v>14</v>
      </c>
    </row>
    <row r="35" spans="1:23" ht="21.05" customHeight="1" x14ac:dyDescent="0.2">
      <c r="A35" s="148"/>
      <c r="B35" s="201" t="s">
        <v>75</v>
      </c>
      <c r="C35" s="202"/>
      <c r="D35" s="203"/>
      <c r="E35" s="76">
        <v>28</v>
      </c>
      <c r="F35" s="99">
        <v>50</v>
      </c>
      <c r="G35" s="99">
        <v>70</v>
      </c>
      <c r="H35" s="101">
        <v>90</v>
      </c>
      <c r="I35" s="47"/>
      <c r="J35" s="30"/>
      <c r="K35" s="30"/>
      <c r="L35" s="30">
        <v>1</v>
      </c>
      <c r="M35" s="30"/>
      <c r="N35" s="30"/>
      <c r="O35" s="30"/>
      <c r="P35" s="30"/>
      <c r="Q35" s="30"/>
      <c r="R35" s="30"/>
      <c r="S35" s="30"/>
      <c r="T35" s="61"/>
      <c r="U35" s="54">
        <f t="shared" si="0"/>
        <v>1</v>
      </c>
      <c r="V35" s="31" t="s">
        <v>14</v>
      </c>
    </row>
    <row r="36" spans="1:23" ht="21.05" customHeight="1" thickBot="1" x14ac:dyDescent="0.25">
      <c r="A36" s="148"/>
      <c r="B36" s="175" t="s">
        <v>79</v>
      </c>
      <c r="C36" s="175"/>
      <c r="D36" s="175"/>
      <c r="E36" s="5" t="s">
        <v>51</v>
      </c>
      <c r="F36" s="94" t="s">
        <v>51</v>
      </c>
      <c r="G36" s="94" t="s">
        <v>51</v>
      </c>
      <c r="H36" s="94" t="s">
        <v>51</v>
      </c>
      <c r="I36" s="81">
        <f>SUM(I21:I35)</f>
        <v>2</v>
      </c>
      <c r="J36" s="79">
        <f>SUM(J21:J35)</f>
        <v>2</v>
      </c>
      <c r="K36" s="79">
        <f t="shared" ref="K36:S36" si="3">SUM(K21:K35)</f>
        <v>3</v>
      </c>
      <c r="L36" s="79">
        <f t="shared" si="3"/>
        <v>2</v>
      </c>
      <c r="M36" s="79">
        <f t="shared" si="3"/>
        <v>0</v>
      </c>
      <c r="N36" s="79">
        <f t="shared" si="3"/>
        <v>2</v>
      </c>
      <c r="O36" s="79">
        <f>SUM(O21:O35)</f>
        <v>4</v>
      </c>
      <c r="P36" s="79">
        <f t="shared" si="3"/>
        <v>3</v>
      </c>
      <c r="Q36" s="79">
        <f t="shared" si="3"/>
        <v>2</v>
      </c>
      <c r="R36" s="79">
        <f t="shared" si="3"/>
        <v>2</v>
      </c>
      <c r="S36" s="79">
        <f t="shared" si="3"/>
        <v>3</v>
      </c>
      <c r="T36" s="80">
        <f>SUM(T21:T35)</f>
        <v>2</v>
      </c>
      <c r="U36" s="54">
        <f>SUM(I36:T36)</f>
        <v>27</v>
      </c>
      <c r="V36" s="31" t="s">
        <v>14</v>
      </c>
    </row>
    <row r="37" spans="1:23" ht="21.05" customHeight="1" x14ac:dyDescent="0.2">
      <c r="A37" s="148"/>
      <c r="B37" s="130" t="s">
        <v>18</v>
      </c>
      <c r="C37" s="131"/>
      <c r="D37" s="132"/>
      <c r="E37" s="32">
        <v>83</v>
      </c>
      <c r="F37" s="32">
        <v>70</v>
      </c>
      <c r="G37" s="32">
        <v>80</v>
      </c>
      <c r="H37" s="44">
        <v>90</v>
      </c>
      <c r="I37" s="48">
        <v>1</v>
      </c>
      <c r="J37" s="33"/>
      <c r="K37" s="33"/>
      <c r="L37" s="33"/>
      <c r="M37" s="33"/>
      <c r="N37" s="33"/>
      <c r="O37" s="33"/>
      <c r="P37" s="33">
        <v>1</v>
      </c>
      <c r="Q37" s="33"/>
      <c r="R37" s="33">
        <v>1</v>
      </c>
      <c r="S37" s="33">
        <v>1</v>
      </c>
      <c r="T37" s="62">
        <v>1</v>
      </c>
      <c r="U37" s="55">
        <f t="shared" si="0"/>
        <v>5</v>
      </c>
      <c r="V37" s="34" t="s">
        <v>14</v>
      </c>
    </row>
    <row r="38" spans="1:23" ht="21.05" customHeight="1" x14ac:dyDescent="0.2">
      <c r="A38" s="148"/>
      <c r="B38" s="126" t="s">
        <v>19</v>
      </c>
      <c r="C38" s="127"/>
      <c r="D38" s="128"/>
      <c r="E38" s="94">
        <v>84</v>
      </c>
      <c r="F38" s="99">
        <v>160</v>
      </c>
      <c r="G38" s="99">
        <v>180</v>
      </c>
      <c r="H38" s="43">
        <v>200</v>
      </c>
      <c r="I38" s="46"/>
      <c r="J38" s="3">
        <v>1</v>
      </c>
      <c r="K38" s="3"/>
      <c r="L38" s="3"/>
      <c r="M38" s="3"/>
      <c r="N38" s="3"/>
      <c r="O38" s="3"/>
      <c r="P38" s="3"/>
      <c r="Q38" s="3"/>
      <c r="R38" s="3"/>
      <c r="S38" s="3"/>
      <c r="T38" s="60"/>
      <c r="U38" s="53">
        <f t="shared" si="0"/>
        <v>1</v>
      </c>
      <c r="V38" s="1" t="s">
        <v>14</v>
      </c>
    </row>
    <row r="39" spans="1:23" ht="21.05" customHeight="1" x14ac:dyDescent="0.2">
      <c r="A39" s="148"/>
      <c r="B39" s="126" t="s">
        <v>55</v>
      </c>
      <c r="C39" s="127"/>
      <c r="D39" s="128"/>
      <c r="E39" s="94">
        <v>85</v>
      </c>
      <c r="F39" s="99">
        <v>160</v>
      </c>
      <c r="G39" s="99">
        <v>180</v>
      </c>
      <c r="H39" s="43">
        <v>200</v>
      </c>
      <c r="I39" s="46"/>
      <c r="J39" s="3"/>
      <c r="K39" s="3">
        <v>1</v>
      </c>
      <c r="L39" s="3"/>
      <c r="M39" s="3"/>
      <c r="N39" s="3"/>
      <c r="O39" s="3">
        <v>1</v>
      </c>
      <c r="P39" s="3"/>
      <c r="Q39" s="3">
        <v>1</v>
      </c>
      <c r="R39" s="3"/>
      <c r="S39" s="3"/>
      <c r="T39" s="60"/>
      <c r="U39" s="53">
        <f t="shared" si="0"/>
        <v>3</v>
      </c>
      <c r="V39" s="1" t="s">
        <v>14</v>
      </c>
    </row>
    <row r="40" spans="1:23" ht="21.05" customHeight="1" x14ac:dyDescent="0.2">
      <c r="A40" s="148"/>
      <c r="B40" s="126" t="s">
        <v>40</v>
      </c>
      <c r="C40" s="127"/>
      <c r="D40" s="128"/>
      <c r="E40" s="94">
        <v>86</v>
      </c>
      <c r="F40" s="94"/>
      <c r="G40" s="94"/>
      <c r="H40" s="43"/>
      <c r="I40" s="46"/>
      <c r="J40" s="3"/>
      <c r="K40" s="3"/>
      <c r="L40" s="3"/>
      <c r="M40" s="3"/>
      <c r="N40" s="3"/>
      <c r="O40" s="3"/>
      <c r="P40" s="3"/>
      <c r="Q40" s="3"/>
      <c r="R40" s="3"/>
      <c r="S40" s="3"/>
      <c r="T40" s="60"/>
      <c r="U40" s="53">
        <f t="shared" si="0"/>
        <v>0</v>
      </c>
      <c r="V40" s="1" t="s">
        <v>14</v>
      </c>
    </row>
    <row r="41" spans="1:23" ht="21.05" customHeight="1" thickBot="1" x14ac:dyDescent="0.25">
      <c r="A41" s="148"/>
      <c r="B41" s="175" t="s">
        <v>80</v>
      </c>
      <c r="C41" s="175"/>
      <c r="D41" s="175"/>
      <c r="E41" s="94" t="s">
        <v>51</v>
      </c>
      <c r="F41" s="94" t="s">
        <v>51</v>
      </c>
      <c r="G41" s="94" t="s">
        <v>51</v>
      </c>
      <c r="H41" s="96" t="s">
        <v>51</v>
      </c>
      <c r="I41" s="81">
        <f>SUM(I37:I40)</f>
        <v>1</v>
      </c>
      <c r="J41" s="79">
        <f t="shared" ref="J41:S41" si="4">SUM(J37:J40)</f>
        <v>1</v>
      </c>
      <c r="K41" s="79">
        <f>SUM(K37:K40)</f>
        <v>1</v>
      </c>
      <c r="L41" s="79">
        <f t="shared" si="4"/>
        <v>0</v>
      </c>
      <c r="M41" s="79">
        <f t="shared" si="4"/>
        <v>0</v>
      </c>
      <c r="N41" s="79">
        <f>SUM(N37:N40)</f>
        <v>0</v>
      </c>
      <c r="O41" s="79">
        <f t="shared" si="4"/>
        <v>1</v>
      </c>
      <c r="P41" s="79">
        <f t="shared" si="4"/>
        <v>1</v>
      </c>
      <c r="Q41" s="79">
        <f>SUM(Q37:Q40)</f>
        <v>1</v>
      </c>
      <c r="R41" s="79">
        <f t="shared" si="4"/>
        <v>1</v>
      </c>
      <c r="S41" s="79">
        <f t="shared" si="4"/>
        <v>1</v>
      </c>
      <c r="T41" s="80">
        <f>SUM(T37:T40)</f>
        <v>1</v>
      </c>
      <c r="U41" s="54">
        <f>SUM(I41:T41)</f>
        <v>9</v>
      </c>
      <c r="V41" s="31" t="s">
        <v>14</v>
      </c>
      <c r="W41" t="s">
        <v>103</v>
      </c>
    </row>
    <row r="42" spans="1:23" ht="21.05" customHeight="1" x14ac:dyDescent="0.2">
      <c r="A42" s="176" t="s">
        <v>28</v>
      </c>
      <c r="B42" s="177"/>
      <c r="C42" s="177"/>
      <c r="D42" s="177"/>
      <c r="E42" s="35" t="s">
        <v>1</v>
      </c>
      <c r="F42" s="35" t="s">
        <v>43</v>
      </c>
      <c r="G42" s="35" t="s">
        <v>44</v>
      </c>
      <c r="H42" s="63" t="s">
        <v>45</v>
      </c>
      <c r="I42" s="49" t="s">
        <v>2</v>
      </c>
      <c r="J42" s="35" t="s">
        <v>3</v>
      </c>
      <c r="K42" s="35" t="s">
        <v>4</v>
      </c>
      <c r="L42" s="35" t="s">
        <v>5</v>
      </c>
      <c r="M42" s="35" t="s">
        <v>6</v>
      </c>
      <c r="N42" s="35" t="s">
        <v>7</v>
      </c>
      <c r="O42" s="36" t="s">
        <v>8</v>
      </c>
      <c r="P42" s="36" t="s">
        <v>9</v>
      </c>
      <c r="Q42" s="36" t="s">
        <v>10</v>
      </c>
      <c r="R42" s="35" t="s">
        <v>11</v>
      </c>
      <c r="S42" s="35" t="s">
        <v>12</v>
      </c>
      <c r="T42" s="63" t="s">
        <v>13</v>
      </c>
      <c r="U42" s="173" t="s">
        <v>27</v>
      </c>
      <c r="V42" s="174"/>
    </row>
    <row r="43" spans="1:23" ht="21.05" customHeight="1" x14ac:dyDescent="0.2">
      <c r="A43" s="147" t="s">
        <v>29</v>
      </c>
      <c r="B43" s="180" t="s">
        <v>32</v>
      </c>
      <c r="C43" s="126" t="s">
        <v>20</v>
      </c>
      <c r="D43" s="128"/>
      <c r="E43" s="94">
        <v>51</v>
      </c>
      <c r="F43" s="29">
        <v>60</v>
      </c>
      <c r="G43" s="29">
        <v>70</v>
      </c>
      <c r="H43" s="68">
        <v>80</v>
      </c>
      <c r="I43" s="50">
        <v>6</v>
      </c>
      <c r="J43" s="4">
        <v>12</v>
      </c>
      <c r="K43" s="4">
        <v>13</v>
      </c>
      <c r="L43" s="4">
        <v>6</v>
      </c>
      <c r="M43" s="4"/>
      <c r="N43" s="4">
        <v>11</v>
      </c>
      <c r="O43" s="4">
        <v>11</v>
      </c>
      <c r="P43" s="4">
        <v>10</v>
      </c>
      <c r="Q43" s="4">
        <v>10</v>
      </c>
      <c r="R43" s="4">
        <v>9</v>
      </c>
      <c r="S43" s="4">
        <v>10</v>
      </c>
      <c r="T43" s="64">
        <v>10</v>
      </c>
      <c r="U43" s="56">
        <f>SUM(I43:T43)</f>
        <v>108</v>
      </c>
      <c r="V43" s="1" t="s">
        <v>14</v>
      </c>
    </row>
    <row r="44" spans="1:23" ht="21.05" customHeight="1" x14ac:dyDescent="0.2">
      <c r="A44" s="148"/>
      <c r="B44" s="181"/>
      <c r="C44" s="178" t="s">
        <v>21</v>
      </c>
      <c r="D44" s="179"/>
      <c r="E44" s="94">
        <v>53</v>
      </c>
      <c r="F44" s="29">
        <v>60</v>
      </c>
      <c r="G44" s="29">
        <v>70</v>
      </c>
      <c r="H44" s="68">
        <v>80</v>
      </c>
      <c r="I44" s="50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4">
        <v>1</v>
      </c>
      <c r="U44" s="56">
        <f t="shared" ref="U44:U49" si="5">SUM(I44:T44)</f>
        <v>2</v>
      </c>
      <c r="V44" s="1" t="s">
        <v>14</v>
      </c>
    </row>
    <row r="45" spans="1:23" ht="21.05" customHeight="1" x14ac:dyDescent="0.2">
      <c r="A45" s="148"/>
      <c r="B45" s="181"/>
      <c r="C45" s="126" t="s">
        <v>56</v>
      </c>
      <c r="D45" s="128"/>
      <c r="E45" s="94">
        <v>54</v>
      </c>
      <c r="F45" s="29">
        <v>60</v>
      </c>
      <c r="G45" s="29">
        <v>70</v>
      </c>
      <c r="H45" s="68">
        <v>80</v>
      </c>
      <c r="I45" s="50"/>
      <c r="J45" s="4"/>
      <c r="K45" s="4"/>
      <c r="L45" s="4"/>
      <c r="M45" s="4"/>
      <c r="N45" s="4"/>
      <c r="O45" s="4"/>
      <c r="P45" s="4"/>
      <c r="Q45" s="4"/>
      <c r="R45" s="4"/>
      <c r="S45" s="4"/>
      <c r="T45" s="64"/>
      <c r="U45" s="56">
        <f t="shared" si="5"/>
        <v>0</v>
      </c>
      <c r="V45" s="1" t="s">
        <v>14</v>
      </c>
    </row>
    <row r="46" spans="1:23" ht="21.05" customHeight="1" x14ac:dyDescent="0.2">
      <c r="A46" s="148"/>
      <c r="B46" s="181"/>
      <c r="C46" s="126" t="s">
        <v>22</v>
      </c>
      <c r="D46" s="128"/>
      <c r="E46" s="94">
        <v>55</v>
      </c>
      <c r="F46" s="29">
        <v>60</v>
      </c>
      <c r="G46" s="29">
        <v>70</v>
      </c>
      <c r="H46" s="68">
        <v>80</v>
      </c>
      <c r="I46" s="50">
        <v>2</v>
      </c>
      <c r="J46" s="4">
        <v>3</v>
      </c>
      <c r="K46" s="4">
        <v>5</v>
      </c>
      <c r="L46" s="4">
        <v>3</v>
      </c>
      <c r="M46" s="4"/>
      <c r="N46" s="4">
        <v>3</v>
      </c>
      <c r="O46" s="4">
        <v>5</v>
      </c>
      <c r="P46" s="4">
        <v>3</v>
      </c>
      <c r="Q46" s="4">
        <v>3</v>
      </c>
      <c r="R46" s="4">
        <v>2</v>
      </c>
      <c r="S46" s="4">
        <v>4</v>
      </c>
      <c r="T46" s="64">
        <v>3</v>
      </c>
      <c r="U46" s="56">
        <f t="shared" si="5"/>
        <v>36</v>
      </c>
      <c r="V46" s="1" t="s">
        <v>14</v>
      </c>
    </row>
    <row r="47" spans="1:23" ht="21.05" customHeight="1" x14ac:dyDescent="0.2">
      <c r="A47" s="148"/>
      <c r="B47" s="181"/>
      <c r="C47" s="133" t="s">
        <v>64</v>
      </c>
      <c r="D47" s="135"/>
      <c r="E47" s="74">
        <v>59</v>
      </c>
      <c r="F47" s="29"/>
      <c r="G47" s="29"/>
      <c r="H47" s="68"/>
      <c r="I47" s="50"/>
      <c r="J47" s="4"/>
      <c r="K47" s="4"/>
      <c r="L47" s="4"/>
      <c r="M47" s="4"/>
      <c r="N47" s="4"/>
      <c r="O47" s="4"/>
      <c r="P47" s="4">
        <v>1</v>
      </c>
      <c r="Q47" s="4"/>
      <c r="R47" s="4"/>
      <c r="S47" s="4"/>
      <c r="T47" s="64"/>
      <c r="U47" s="56">
        <f t="shared" si="5"/>
        <v>1</v>
      </c>
      <c r="V47" s="1" t="s">
        <v>14</v>
      </c>
    </row>
    <row r="48" spans="1:23" ht="21.05" customHeight="1" x14ac:dyDescent="0.2">
      <c r="A48" s="148"/>
      <c r="B48" s="181"/>
      <c r="C48" s="133" t="s">
        <v>76</v>
      </c>
      <c r="D48" s="135"/>
      <c r="E48" s="93">
        <v>60</v>
      </c>
      <c r="F48" s="29"/>
      <c r="G48" s="29"/>
      <c r="H48" s="68"/>
      <c r="I48" s="50"/>
      <c r="J48" s="4"/>
      <c r="K48" s="4"/>
      <c r="L48" s="4"/>
      <c r="M48" s="4"/>
      <c r="N48" s="4"/>
      <c r="O48" s="4"/>
      <c r="P48" s="4"/>
      <c r="Q48" s="4"/>
      <c r="R48" s="4"/>
      <c r="S48" s="4"/>
      <c r="T48" s="64"/>
      <c r="U48" s="56">
        <f t="shared" si="5"/>
        <v>0</v>
      </c>
      <c r="V48" s="1" t="s">
        <v>14</v>
      </c>
    </row>
    <row r="49" spans="1:22" ht="21.05" customHeight="1" x14ac:dyDescent="0.2">
      <c r="A49" s="148"/>
      <c r="B49" s="181"/>
      <c r="C49" s="195" t="s">
        <v>84</v>
      </c>
      <c r="D49" s="196"/>
      <c r="E49" s="89">
        <v>62</v>
      </c>
      <c r="F49" s="29">
        <v>60</v>
      </c>
      <c r="G49" s="29">
        <v>70</v>
      </c>
      <c r="H49" s="68">
        <v>80</v>
      </c>
      <c r="I49" s="90"/>
      <c r="J49" s="91"/>
      <c r="K49" s="91"/>
      <c r="L49" s="91"/>
      <c r="M49" s="91"/>
      <c r="N49" s="91"/>
      <c r="O49" s="91"/>
      <c r="P49" s="91"/>
      <c r="Q49" s="91"/>
      <c r="R49" s="91">
        <v>1</v>
      </c>
      <c r="S49" s="91"/>
      <c r="T49" s="92"/>
      <c r="U49" s="59">
        <f t="shared" si="5"/>
        <v>1</v>
      </c>
      <c r="V49" s="31" t="s">
        <v>68</v>
      </c>
    </row>
    <row r="50" spans="1:22" ht="21.05" customHeight="1" thickBot="1" x14ac:dyDescent="0.25">
      <c r="A50" s="148"/>
      <c r="B50" s="182"/>
      <c r="C50" s="183" t="s">
        <v>85</v>
      </c>
      <c r="D50" s="184"/>
      <c r="E50" s="77">
        <v>63</v>
      </c>
      <c r="F50" s="39">
        <v>60</v>
      </c>
      <c r="G50" s="39">
        <v>70</v>
      </c>
      <c r="H50" s="105">
        <v>80</v>
      </c>
      <c r="I50" s="78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65"/>
      <c r="U50" s="57">
        <f>SUM(I50:T50)</f>
        <v>0</v>
      </c>
      <c r="V50" s="2" t="s">
        <v>68</v>
      </c>
    </row>
    <row r="51" spans="1:22" ht="21.05" customHeight="1" x14ac:dyDescent="0.2">
      <c r="A51" s="148"/>
      <c r="B51" s="193" t="s">
        <v>31</v>
      </c>
      <c r="C51" s="189" t="s">
        <v>48</v>
      </c>
      <c r="D51" s="17" t="s">
        <v>23</v>
      </c>
      <c r="E51" s="191">
        <v>70</v>
      </c>
      <c r="F51" s="95"/>
      <c r="G51" s="95"/>
      <c r="H51" s="97"/>
      <c r="I51" s="51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66"/>
      <c r="U51" s="58">
        <f t="shared" ref="U51:U56" si="6">SUM(I51:T51)</f>
        <v>0</v>
      </c>
      <c r="V51" s="38" t="s">
        <v>14</v>
      </c>
    </row>
    <row r="52" spans="1:22" ht="21.05" customHeight="1" x14ac:dyDescent="0.2">
      <c r="A52" s="148"/>
      <c r="B52" s="181"/>
      <c r="C52" s="108"/>
      <c r="D52" s="18" t="s">
        <v>24</v>
      </c>
      <c r="E52" s="137"/>
      <c r="F52" s="197" t="s">
        <v>47</v>
      </c>
      <c r="G52" s="198"/>
      <c r="H52" s="198"/>
      <c r="I52" s="50"/>
      <c r="J52" s="4"/>
      <c r="K52" s="4"/>
      <c r="L52" s="4"/>
      <c r="M52" s="4"/>
      <c r="N52" s="4"/>
      <c r="O52" s="4"/>
      <c r="P52" s="4"/>
      <c r="Q52" s="4"/>
      <c r="R52" s="4"/>
      <c r="S52" s="4"/>
      <c r="T52" s="64"/>
      <c r="U52" s="56">
        <f t="shared" si="6"/>
        <v>0</v>
      </c>
      <c r="V52" s="1" t="s">
        <v>25</v>
      </c>
    </row>
    <row r="53" spans="1:22" ht="21.05" customHeight="1" x14ac:dyDescent="0.2">
      <c r="A53" s="148"/>
      <c r="B53" s="181"/>
      <c r="C53" s="190" t="s">
        <v>50</v>
      </c>
      <c r="D53" s="17" t="s">
        <v>23</v>
      </c>
      <c r="E53" s="136">
        <v>71</v>
      </c>
      <c r="F53" s="5"/>
      <c r="G53" s="5"/>
      <c r="H53" s="43"/>
      <c r="I53" s="50"/>
      <c r="J53" s="4"/>
      <c r="K53" s="4"/>
      <c r="L53" s="4"/>
      <c r="M53" s="4"/>
      <c r="N53" s="4"/>
      <c r="O53" s="4"/>
      <c r="P53" s="4"/>
      <c r="Q53" s="4"/>
      <c r="R53" s="4"/>
      <c r="S53" s="4"/>
      <c r="T53" s="64"/>
      <c r="U53" s="56">
        <f t="shared" si="6"/>
        <v>0</v>
      </c>
      <c r="V53" s="1" t="s">
        <v>14</v>
      </c>
    </row>
    <row r="54" spans="1:22" ht="21.05" customHeight="1" x14ac:dyDescent="0.2">
      <c r="A54" s="148"/>
      <c r="B54" s="181"/>
      <c r="C54" s="108"/>
      <c r="D54" s="18" t="s">
        <v>24</v>
      </c>
      <c r="E54" s="137"/>
      <c r="F54" s="197" t="s">
        <v>47</v>
      </c>
      <c r="G54" s="198"/>
      <c r="H54" s="198"/>
      <c r="I54" s="50"/>
      <c r="J54" s="4"/>
      <c r="K54" s="4"/>
      <c r="L54" s="4"/>
      <c r="M54" s="4"/>
      <c r="N54" s="4"/>
      <c r="O54" s="4"/>
      <c r="P54" s="4"/>
      <c r="Q54" s="4"/>
      <c r="R54" s="4"/>
      <c r="S54" s="4"/>
      <c r="T54" s="64"/>
      <c r="U54" s="56">
        <f t="shared" si="6"/>
        <v>0</v>
      </c>
      <c r="V54" s="1" t="s">
        <v>25</v>
      </c>
    </row>
    <row r="55" spans="1:22" ht="21.05" customHeight="1" x14ac:dyDescent="0.2">
      <c r="A55" s="148"/>
      <c r="B55" s="181"/>
      <c r="C55" s="186" t="s">
        <v>49</v>
      </c>
      <c r="D55" s="18" t="s">
        <v>23</v>
      </c>
      <c r="E55" s="136">
        <v>73</v>
      </c>
      <c r="F55" s="5"/>
      <c r="G55" s="5"/>
      <c r="H55" s="43"/>
      <c r="I55" s="50"/>
      <c r="J55" s="4"/>
      <c r="K55" s="4"/>
      <c r="L55" s="4"/>
      <c r="M55" s="4"/>
      <c r="N55" s="4"/>
      <c r="O55" s="4"/>
      <c r="P55" s="4"/>
      <c r="Q55" s="4"/>
      <c r="R55" s="4"/>
      <c r="S55" s="4"/>
      <c r="T55" s="64"/>
      <c r="U55" s="56">
        <f t="shared" si="6"/>
        <v>0</v>
      </c>
      <c r="V55" s="1" t="s">
        <v>14</v>
      </c>
    </row>
    <row r="56" spans="1:22" ht="21.05" customHeight="1" x14ac:dyDescent="0.2">
      <c r="A56" s="148"/>
      <c r="B56" s="194"/>
      <c r="C56" s="186"/>
      <c r="D56" s="18" t="s">
        <v>24</v>
      </c>
      <c r="E56" s="137"/>
      <c r="F56" s="197" t="s">
        <v>86</v>
      </c>
      <c r="G56" s="198"/>
      <c r="H56" s="198"/>
      <c r="I56" s="50"/>
      <c r="J56" s="4"/>
      <c r="K56" s="4"/>
      <c r="L56" s="4"/>
      <c r="M56" s="4"/>
      <c r="N56" s="4"/>
      <c r="O56" s="4"/>
      <c r="P56" s="4"/>
      <c r="Q56" s="4"/>
      <c r="R56" s="4"/>
      <c r="S56" s="4"/>
      <c r="T56" s="64"/>
      <c r="U56" s="56">
        <f t="shared" si="6"/>
        <v>0</v>
      </c>
      <c r="V56" s="1" t="s">
        <v>25</v>
      </c>
    </row>
    <row r="57" spans="1:22" ht="21.05" customHeight="1" x14ac:dyDescent="0.2">
      <c r="A57" s="192"/>
      <c r="B57" s="186" t="s">
        <v>78</v>
      </c>
      <c r="C57" s="186"/>
      <c r="D57" s="186"/>
      <c r="E57" s="5" t="s">
        <v>51</v>
      </c>
      <c r="F57" s="5" t="s">
        <v>51</v>
      </c>
      <c r="G57" s="5" t="s">
        <v>51</v>
      </c>
      <c r="H57" s="43" t="s">
        <v>51</v>
      </c>
      <c r="I57" s="70">
        <f t="shared" ref="I57:U57" si="7">SUM(I43:I51,I53,I55)</f>
        <v>9</v>
      </c>
      <c r="J57" s="4">
        <f t="shared" si="7"/>
        <v>15</v>
      </c>
      <c r="K57" s="4">
        <f t="shared" si="7"/>
        <v>18</v>
      </c>
      <c r="L57" s="4">
        <f t="shared" si="7"/>
        <v>9</v>
      </c>
      <c r="M57" s="4">
        <f t="shared" si="7"/>
        <v>0</v>
      </c>
      <c r="N57" s="4">
        <f t="shared" si="7"/>
        <v>14</v>
      </c>
      <c r="O57" s="4">
        <f t="shared" si="7"/>
        <v>16</v>
      </c>
      <c r="P57" s="4">
        <f t="shared" si="7"/>
        <v>14</v>
      </c>
      <c r="Q57" s="4">
        <f t="shared" si="7"/>
        <v>13</v>
      </c>
      <c r="R57" s="4">
        <f t="shared" si="7"/>
        <v>12</v>
      </c>
      <c r="S57" s="4">
        <f t="shared" si="7"/>
        <v>14</v>
      </c>
      <c r="T57" s="71">
        <f t="shared" si="7"/>
        <v>14</v>
      </c>
      <c r="U57" s="70">
        <f t="shared" si="7"/>
        <v>148</v>
      </c>
      <c r="V57" s="1" t="s">
        <v>14</v>
      </c>
    </row>
    <row r="58" spans="1:22" ht="21.05" customHeight="1" thickBot="1" x14ac:dyDescent="0.25">
      <c r="A58" s="187" t="s">
        <v>26</v>
      </c>
      <c r="B58" s="188"/>
      <c r="C58" s="188"/>
      <c r="D58" s="188"/>
      <c r="E58" s="103" t="s">
        <v>51</v>
      </c>
      <c r="F58" s="103" t="s">
        <v>51</v>
      </c>
      <c r="G58" s="103" t="s">
        <v>51</v>
      </c>
      <c r="H58" s="104" t="s">
        <v>51</v>
      </c>
      <c r="I58" s="78">
        <f t="shared" ref="I58:T58" si="8">I36+I41+I57</f>
        <v>12</v>
      </c>
      <c r="J58" s="40">
        <f t="shared" si="8"/>
        <v>18</v>
      </c>
      <c r="K58" s="40">
        <f t="shared" si="8"/>
        <v>22</v>
      </c>
      <c r="L58" s="40">
        <f t="shared" si="8"/>
        <v>11</v>
      </c>
      <c r="M58" s="40">
        <f t="shared" si="8"/>
        <v>0</v>
      </c>
      <c r="N58" s="40">
        <f t="shared" si="8"/>
        <v>16</v>
      </c>
      <c r="O58" s="40">
        <f t="shared" si="8"/>
        <v>21</v>
      </c>
      <c r="P58" s="40">
        <f t="shared" si="8"/>
        <v>18</v>
      </c>
      <c r="Q58" s="40">
        <f t="shared" si="8"/>
        <v>16</v>
      </c>
      <c r="R58" s="40">
        <f t="shared" si="8"/>
        <v>15</v>
      </c>
      <c r="S58" s="40">
        <f t="shared" si="8"/>
        <v>18</v>
      </c>
      <c r="T58" s="65">
        <f t="shared" si="8"/>
        <v>17</v>
      </c>
      <c r="U58" s="57">
        <f>SUM(U36,U41,U57)</f>
        <v>184</v>
      </c>
      <c r="V58" s="2" t="s">
        <v>14</v>
      </c>
    </row>
    <row r="59" spans="1:22" ht="18.7" customHeight="1" x14ac:dyDescent="0.2">
      <c r="A59" s="185"/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5"/>
      <c r="O59" s="185"/>
      <c r="S59" t="s">
        <v>70</v>
      </c>
      <c r="U59" s="82">
        <f>U57/U58*5</f>
        <v>4.0217391304347831</v>
      </c>
      <c r="V59" s="73" t="s">
        <v>71</v>
      </c>
    </row>
    <row r="60" spans="1:22" ht="18.7" customHeight="1" x14ac:dyDescent="0.2"/>
    <row r="61" spans="1:22" ht="18.7" customHeight="1" x14ac:dyDescent="0.2"/>
    <row r="62" spans="1:22" ht="18.7" customHeight="1" x14ac:dyDescent="0.2"/>
    <row r="63" spans="1:22" ht="18.7" customHeight="1" x14ac:dyDescent="0.2"/>
    <row r="64" spans="1:22" ht="18.7" customHeight="1" x14ac:dyDescent="0.2"/>
    <row r="65" ht="18.7" customHeight="1" x14ac:dyDescent="0.2"/>
    <row r="66" ht="18.7" customHeight="1" x14ac:dyDescent="0.2"/>
    <row r="67" ht="18.7" customHeight="1" x14ac:dyDescent="0.2"/>
    <row r="68" ht="18.7" customHeight="1" x14ac:dyDescent="0.2"/>
    <row r="69" ht="18.7" customHeight="1" x14ac:dyDescent="0.2"/>
    <row r="70" ht="18.7" customHeight="1" x14ac:dyDescent="0.2"/>
    <row r="71" ht="21.05" customHeight="1" x14ac:dyDescent="0.2"/>
    <row r="72" ht="21.05" customHeight="1" x14ac:dyDescent="0.2"/>
    <row r="73" ht="21.05" customHeight="1" x14ac:dyDescent="0.2"/>
    <row r="74" ht="21.05" customHeight="1" x14ac:dyDescent="0.2"/>
    <row r="75" ht="21.05" customHeight="1" x14ac:dyDescent="0.2"/>
    <row r="76" ht="21.05" customHeight="1" x14ac:dyDescent="0.2"/>
    <row r="77" ht="21.05" customHeight="1" x14ac:dyDescent="0.2"/>
    <row r="78" ht="21.05" customHeight="1" x14ac:dyDescent="0.2"/>
  </sheetData>
  <mergeCells count="99">
    <mergeCell ref="F52:H52"/>
    <mergeCell ref="C48:D48"/>
    <mergeCell ref="F24:F25"/>
    <mergeCell ref="G24:G25"/>
    <mergeCell ref="H24:H25"/>
    <mergeCell ref="B36:D36"/>
    <mergeCell ref="B40:D40"/>
    <mergeCell ref="B28:D28"/>
    <mergeCell ref="B29:D29"/>
    <mergeCell ref="B30:D30"/>
    <mergeCell ref="B38:D38"/>
    <mergeCell ref="B39:D39"/>
    <mergeCell ref="B35:D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C43:D43"/>
    <mergeCell ref="C47:D47"/>
    <mergeCell ref="U42:V42"/>
    <mergeCell ref="B41:D41"/>
    <mergeCell ref="A42:D42"/>
    <mergeCell ref="C44:D44"/>
    <mergeCell ref="C45:D45"/>
    <mergeCell ref="B43:B50"/>
    <mergeCell ref="C50:D50"/>
    <mergeCell ref="U19:V20"/>
    <mergeCell ref="O19:O20"/>
    <mergeCell ref="P19:P20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F14:F15"/>
    <mergeCell ref="C14:C15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2:F23"/>
    <mergeCell ref="B26:D26"/>
    <mergeCell ref="A19:D20"/>
    <mergeCell ref="L13:R13"/>
    <mergeCell ref="E19:E20"/>
    <mergeCell ref="A21:A41"/>
    <mergeCell ref="B21:D21"/>
    <mergeCell ref="B23:D23"/>
    <mergeCell ref="B24:D24"/>
    <mergeCell ref="B25:D25"/>
    <mergeCell ref="B27:D27"/>
    <mergeCell ref="B22:D22"/>
    <mergeCell ref="S19:S20"/>
    <mergeCell ref="M16:N16"/>
    <mergeCell ref="O16:Q16"/>
    <mergeCell ref="T19:T20"/>
    <mergeCell ref="A18:H18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R19:R20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W78"/>
  <sheetViews>
    <sheetView view="pageBreakPreview" topLeftCell="A5" zoomScale="85" zoomScaleNormal="100" zoomScaleSheetLayoutView="85" workbookViewId="0">
      <selection activeCell="O17" sqref="O17:Q17"/>
    </sheetView>
  </sheetViews>
  <sheetFormatPr defaultRowHeight="13.3" x14ac:dyDescent="0.2"/>
  <cols>
    <col min="1" max="8" width="7" customWidth="1"/>
    <col min="9" max="20" width="5.59765625" customWidth="1"/>
    <col min="21" max="21" width="7" customWidth="1"/>
    <col min="22" max="22" width="3.19921875" bestFit="1" customWidth="1"/>
  </cols>
  <sheetData>
    <row r="1" spans="1:23" ht="22.6" customHeight="1" x14ac:dyDescent="0.2">
      <c r="A1" s="165" t="s">
        <v>60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</row>
    <row r="2" spans="1:23" ht="12.75" customHeight="1" x14ac:dyDescent="0.2">
      <c r="O2" s="7"/>
    </row>
    <row r="3" spans="1:23" ht="22.6" customHeight="1" x14ac:dyDescent="0.2">
      <c r="A3" s="167">
        <v>45989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0"/>
    </row>
    <row r="4" spans="1:23" ht="12.05" customHeight="1" x14ac:dyDescent="0.2">
      <c r="A4" s="8"/>
    </row>
    <row r="5" spans="1:23" ht="22.6" customHeight="1" x14ac:dyDescent="0.2">
      <c r="A5" s="166" t="s">
        <v>57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0"/>
    </row>
    <row r="6" spans="1:23" ht="18" customHeight="1" x14ac:dyDescent="0.2">
      <c r="A6" s="9"/>
    </row>
    <row r="7" spans="1:23" s="12" customFormat="1" ht="18.7" customHeight="1" x14ac:dyDescent="0.2">
      <c r="M7" s="166" t="s">
        <v>34</v>
      </c>
      <c r="N7" s="166"/>
      <c r="O7" s="129"/>
      <c r="P7" s="129"/>
      <c r="Q7" s="129"/>
      <c r="R7" s="129"/>
      <c r="S7" s="129"/>
      <c r="T7" s="129"/>
    </row>
    <row r="8" spans="1:23" s="12" customFormat="1" ht="18.7" customHeight="1" x14ac:dyDescent="0.2">
      <c r="M8" s="170" t="s">
        <v>35</v>
      </c>
      <c r="N8" s="170"/>
      <c r="O8" s="129" t="s">
        <v>96</v>
      </c>
      <c r="P8" s="129"/>
      <c r="Q8" s="129"/>
      <c r="R8" s="129"/>
      <c r="S8" s="129"/>
      <c r="T8" s="129"/>
    </row>
    <row r="9" spans="1:23" s="12" customFormat="1" ht="18.7" customHeight="1" x14ac:dyDescent="0.2">
      <c r="M9" s="170" t="s">
        <v>36</v>
      </c>
      <c r="N9" s="170"/>
      <c r="O9" s="129" t="s">
        <v>97</v>
      </c>
      <c r="P9" s="129"/>
      <c r="Q9" s="129"/>
      <c r="R9" s="129"/>
      <c r="S9" s="129"/>
      <c r="T9" s="129"/>
    </row>
    <row r="10" spans="1:23" s="12" customFormat="1" ht="18.7" customHeight="1" x14ac:dyDescent="0.2">
      <c r="M10" s="170" t="s">
        <v>37</v>
      </c>
      <c r="N10" s="170"/>
      <c r="O10" s="129" t="s">
        <v>94</v>
      </c>
      <c r="P10" s="129"/>
      <c r="Q10" s="129"/>
      <c r="R10" s="129"/>
      <c r="S10" s="129"/>
      <c r="T10" s="129"/>
    </row>
    <row r="11" spans="1:23" s="12" customFormat="1" ht="35.35" customHeight="1" x14ac:dyDescent="0.2">
      <c r="A11" s="166" t="s">
        <v>91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26"/>
    </row>
    <row r="12" spans="1:23" s="12" customFormat="1" ht="27.7" customHeight="1" x14ac:dyDescent="0.2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4"/>
    </row>
    <row r="13" spans="1:23" s="12" customFormat="1" ht="22.6" customHeight="1" thickBot="1" x14ac:dyDescent="0.25">
      <c r="A13" s="146" t="s">
        <v>41</v>
      </c>
      <c r="B13" s="146"/>
      <c r="C13" s="146"/>
      <c r="D13" s="146"/>
      <c r="E13" s="146"/>
      <c r="F13" s="146"/>
      <c r="G13" s="146"/>
      <c r="H13" s="146"/>
      <c r="I13" s="23"/>
      <c r="J13" s="23"/>
      <c r="K13" s="23"/>
      <c r="L13" s="146" t="s">
        <v>63</v>
      </c>
      <c r="M13" s="146"/>
      <c r="N13" s="146"/>
      <c r="O13" s="146"/>
      <c r="P13" s="146"/>
      <c r="Q13" s="146"/>
      <c r="R13" s="146"/>
      <c r="S13" s="100"/>
      <c r="T13" s="100"/>
      <c r="U13" s="100"/>
      <c r="V13" s="100"/>
      <c r="W13" s="100"/>
    </row>
    <row r="14" spans="1:23" ht="18.7" customHeight="1" x14ac:dyDescent="0.2">
      <c r="A14" s="19"/>
      <c r="B14" s="157"/>
      <c r="C14" s="159"/>
      <c r="D14" s="159"/>
      <c r="E14" s="159"/>
      <c r="F14" s="159"/>
      <c r="G14" s="149"/>
      <c r="H14" s="19"/>
      <c r="I14" s="19"/>
      <c r="J14" s="19"/>
      <c r="K14" s="19"/>
      <c r="L14" s="19"/>
      <c r="M14" s="151" t="s">
        <v>43</v>
      </c>
      <c r="N14" s="152"/>
      <c r="O14" s="153">
        <v>1418</v>
      </c>
      <c r="P14" s="154"/>
      <c r="Q14" s="154"/>
      <c r="R14" s="24" t="s">
        <v>46</v>
      </c>
      <c r="S14" s="11"/>
      <c r="T14" s="11"/>
      <c r="U14" s="11"/>
      <c r="V14" s="11"/>
      <c r="W14" s="6"/>
    </row>
    <row r="15" spans="1:23" ht="18.7" customHeight="1" thickBot="1" x14ac:dyDescent="0.25">
      <c r="B15" s="158"/>
      <c r="C15" s="160"/>
      <c r="D15" s="160"/>
      <c r="E15" s="160"/>
      <c r="F15" s="160"/>
      <c r="G15" s="150"/>
      <c r="H15" s="19"/>
      <c r="I15" s="19"/>
      <c r="J15" s="19"/>
      <c r="K15" s="19"/>
      <c r="L15" s="19"/>
      <c r="M15" s="155" t="s">
        <v>44</v>
      </c>
      <c r="N15" s="156"/>
      <c r="O15" s="171">
        <v>1439</v>
      </c>
      <c r="P15" s="172"/>
      <c r="Q15" s="172"/>
      <c r="R15" s="15" t="s">
        <v>46</v>
      </c>
      <c r="S15" s="11"/>
      <c r="T15" s="11"/>
      <c r="U15" s="11"/>
      <c r="V15" s="11"/>
      <c r="W15" s="6"/>
    </row>
    <row r="16" spans="1:23" ht="18.7" customHeight="1" x14ac:dyDescent="0.2">
      <c r="A16" s="20"/>
      <c r="H16" s="20"/>
      <c r="I16" s="20"/>
      <c r="J16" s="20"/>
      <c r="K16" s="21"/>
      <c r="L16" s="21"/>
      <c r="M16" s="109" t="s">
        <v>45</v>
      </c>
      <c r="N16" s="110"/>
      <c r="O16" s="111">
        <v>1583</v>
      </c>
      <c r="P16" s="112"/>
      <c r="Q16" s="112"/>
      <c r="R16" s="28" t="s">
        <v>46</v>
      </c>
      <c r="S16" s="11"/>
      <c r="T16" s="11"/>
      <c r="U16" s="11"/>
      <c r="V16" s="11"/>
      <c r="W16" s="6"/>
    </row>
    <row r="17" spans="1:23" ht="18.7" customHeight="1" thickBot="1" x14ac:dyDescent="0.25">
      <c r="A17" s="20"/>
      <c r="H17" s="20"/>
      <c r="I17" s="20"/>
      <c r="J17" s="20"/>
      <c r="K17" s="21"/>
      <c r="L17" s="21"/>
      <c r="M17" s="116" t="s">
        <v>77</v>
      </c>
      <c r="N17" s="117"/>
      <c r="O17" s="118">
        <f>SUM(O14:Q16)</f>
        <v>4440</v>
      </c>
      <c r="P17" s="119"/>
      <c r="Q17" s="119"/>
      <c r="R17" s="16" t="s">
        <v>46</v>
      </c>
      <c r="S17" s="11"/>
      <c r="T17" s="11"/>
      <c r="U17" s="11"/>
      <c r="V17" s="11"/>
      <c r="W17" s="6"/>
    </row>
    <row r="18" spans="1:23" ht="22.6" customHeight="1" thickBot="1" x14ac:dyDescent="0.25">
      <c r="A18" s="115" t="s">
        <v>58</v>
      </c>
      <c r="B18" s="115"/>
      <c r="C18" s="115"/>
      <c r="D18" s="115"/>
      <c r="E18" s="115"/>
      <c r="F18" s="115"/>
      <c r="G18" s="115"/>
      <c r="H18" s="11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5" customHeight="1" x14ac:dyDescent="0.2">
      <c r="A19" s="140" t="s">
        <v>0</v>
      </c>
      <c r="B19" s="141"/>
      <c r="C19" s="141"/>
      <c r="D19" s="142"/>
      <c r="E19" s="107" t="s">
        <v>1</v>
      </c>
      <c r="F19" s="120" t="s">
        <v>39</v>
      </c>
      <c r="G19" s="121"/>
      <c r="H19" s="121"/>
      <c r="I19" s="122" t="s">
        <v>2</v>
      </c>
      <c r="J19" s="107" t="s">
        <v>3</v>
      </c>
      <c r="K19" s="107" t="s">
        <v>4</v>
      </c>
      <c r="L19" s="107" t="s">
        <v>5</v>
      </c>
      <c r="M19" s="107" t="s">
        <v>6</v>
      </c>
      <c r="N19" s="107" t="s">
        <v>7</v>
      </c>
      <c r="O19" s="124" t="s">
        <v>8</v>
      </c>
      <c r="P19" s="124" t="s">
        <v>9</v>
      </c>
      <c r="Q19" s="124" t="s">
        <v>10</v>
      </c>
      <c r="R19" s="107" t="s">
        <v>11</v>
      </c>
      <c r="S19" s="107" t="s">
        <v>12</v>
      </c>
      <c r="T19" s="113" t="s">
        <v>13</v>
      </c>
      <c r="U19" s="161" t="s">
        <v>27</v>
      </c>
      <c r="V19" s="162"/>
    </row>
    <row r="20" spans="1:23" ht="19.55" customHeight="1" x14ac:dyDescent="0.2">
      <c r="A20" s="143"/>
      <c r="B20" s="144"/>
      <c r="C20" s="144"/>
      <c r="D20" s="145"/>
      <c r="E20" s="108"/>
      <c r="F20" s="22" t="s">
        <v>43</v>
      </c>
      <c r="G20" s="22" t="s">
        <v>44</v>
      </c>
      <c r="H20" s="42" t="s">
        <v>45</v>
      </c>
      <c r="I20" s="123"/>
      <c r="J20" s="108"/>
      <c r="K20" s="108"/>
      <c r="L20" s="108"/>
      <c r="M20" s="108"/>
      <c r="N20" s="108"/>
      <c r="O20" s="125"/>
      <c r="P20" s="125"/>
      <c r="Q20" s="125"/>
      <c r="R20" s="108"/>
      <c r="S20" s="108"/>
      <c r="T20" s="114"/>
      <c r="U20" s="163"/>
      <c r="V20" s="164"/>
    </row>
    <row r="21" spans="1:23" ht="21.05" customHeight="1" x14ac:dyDescent="0.2">
      <c r="A21" s="147" t="s">
        <v>30</v>
      </c>
      <c r="B21" s="126" t="s">
        <v>89</v>
      </c>
      <c r="C21" s="127"/>
      <c r="D21" s="128"/>
      <c r="E21" s="99">
        <v>11</v>
      </c>
      <c r="F21" s="99">
        <v>50</v>
      </c>
      <c r="G21" s="99">
        <v>60</v>
      </c>
      <c r="H21" s="43">
        <v>70</v>
      </c>
      <c r="I21" s="46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60">
        <v>1</v>
      </c>
      <c r="U21" s="53">
        <f>SUM(I21:T21)</f>
        <v>2</v>
      </c>
      <c r="V21" s="1" t="s">
        <v>14</v>
      </c>
    </row>
    <row r="22" spans="1:23" ht="21.05" customHeight="1" x14ac:dyDescent="0.2">
      <c r="A22" s="148"/>
      <c r="B22" s="126" t="s">
        <v>73</v>
      </c>
      <c r="C22" s="127"/>
      <c r="D22" s="128"/>
      <c r="E22" s="99">
        <v>12</v>
      </c>
      <c r="F22" s="136">
        <v>40</v>
      </c>
      <c r="G22" s="136">
        <v>50</v>
      </c>
      <c r="H22" s="138">
        <v>60</v>
      </c>
      <c r="I22" s="46">
        <v>1</v>
      </c>
      <c r="J22" s="3">
        <v>1</v>
      </c>
      <c r="K22" s="3"/>
      <c r="L22" s="3">
        <v>1</v>
      </c>
      <c r="M22" s="3"/>
      <c r="N22" s="3"/>
      <c r="O22" s="3"/>
      <c r="P22" s="3">
        <v>1</v>
      </c>
      <c r="Q22" s="3"/>
      <c r="R22" s="3">
        <v>1</v>
      </c>
      <c r="S22" s="3"/>
      <c r="T22" s="60"/>
      <c r="U22" s="53">
        <f t="shared" ref="U22:U40" si="0">SUM(I22:T22)</f>
        <v>5</v>
      </c>
      <c r="V22" s="1" t="s">
        <v>14</v>
      </c>
    </row>
    <row r="23" spans="1:23" ht="21.05" customHeight="1" x14ac:dyDescent="0.2">
      <c r="A23" s="148"/>
      <c r="B23" s="126" t="s">
        <v>15</v>
      </c>
      <c r="C23" s="127"/>
      <c r="D23" s="128"/>
      <c r="E23" s="99">
        <v>13</v>
      </c>
      <c r="F23" s="137"/>
      <c r="G23" s="137"/>
      <c r="H23" s="139"/>
      <c r="I23" s="46">
        <v>1</v>
      </c>
      <c r="J23" s="3"/>
      <c r="K23" s="3">
        <v>1</v>
      </c>
      <c r="L23" s="3"/>
      <c r="M23" s="3"/>
      <c r="N23" s="3"/>
      <c r="O23" s="3">
        <v>1</v>
      </c>
      <c r="P23" s="3"/>
      <c r="Q23" s="3">
        <v>1</v>
      </c>
      <c r="R23" s="3"/>
      <c r="S23" s="3">
        <v>1</v>
      </c>
      <c r="T23" s="60">
        <v>1</v>
      </c>
      <c r="U23" s="53">
        <f t="shared" si="0"/>
        <v>6</v>
      </c>
      <c r="V23" s="1" t="s">
        <v>14</v>
      </c>
    </row>
    <row r="24" spans="1:23" ht="21.05" customHeight="1" x14ac:dyDescent="0.2">
      <c r="A24" s="148"/>
      <c r="B24" s="126" t="s">
        <v>52</v>
      </c>
      <c r="C24" s="127"/>
      <c r="D24" s="128"/>
      <c r="E24" s="99">
        <v>14</v>
      </c>
      <c r="F24" s="136">
        <v>40</v>
      </c>
      <c r="G24" s="136">
        <v>50</v>
      </c>
      <c r="H24" s="199">
        <v>60</v>
      </c>
      <c r="I24" s="46"/>
      <c r="J24" s="3"/>
      <c r="K24" s="3"/>
      <c r="L24" s="3"/>
      <c r="M24" s="3"/>
      <c r="N24" s="3"/>
      <c r="O24" s="3"/>
      <c r="P24" s="3"/>
      <c r="Q24" s="3"/>
      <c r="R24" s="3"/>
      <c r="S24" s="3"/>
      <c r="T24" s="60"/>
      <c r="U24" s="53">
        <f t="shared" si="0"/>
        <v>0</v>
      </c>
      <c r="V24" s="1" t="s">
        <v>14</v>
      </c>
    </row>
    <row r="25" spans="1:23" ht="21.05" customHeight="1" x14ac:dyDescent="0.2">
      <c r="A25" s="148"/>
      <c r="B25" s="126" t="s">
        <v>74</v>
      </c>
      <c r="C25" s="127"/>
      <c r="D25" s="128"/>
      <c r="E25" s="99">
        <v>15</v>
      </c>
      <c r="F25" s="137"/>
      <c r="G25" s="137"/>
      <c r="H25" s="200"/>
      <c r="I25" s="46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60"/>
      <c r="U25" s="53">
        <f t="shared" si="0"/>
        <v>1</v>
      </c>
      <c r="V25" s="1" t="s">
        <v>14</v>
      </c>
    </row>
    <row r="26" spans="1:23" ht="21.05" customHeight="1" x14ac:dyDescent="0.2">
      <c r="A26" s="148"/>
      <c r="B26" s="126" t="s">
        <v>53</v>
      </c>
      <c r="C26" s="127"/>
      <c r="D26" s="128"/>
      <c r="E26" s="99">
        <v>16</v>
      </c>
      <c r="F26" s="99">
        <v>50</v>
      </c>
      <c r="G26" s="99">
        <v>60</v>
      </c>
      <c r="H26" s="43">
        <v>70</v>
      </c>
      <c r="I26" s="46"/>
      <c r="J26" s="3"/>
      <c r="K26" s="3"/>
      <c r="L26" s="3"/>
      <c r="M26" s="3"/>
      <c r="N26" s="3">
        <v>1</v>
      </c>
      <c r="O26" s="3">
        <v>1</v>
      </c>
      <c r="P26" s="3">
        <v>1</v>
      </c>
      <c r="Q26" s="3"/>
      <c r="R26" s="3"/>
      <c r="S26" s="3">
        <v>1</v>
      </c>
      <c r="T26" s="60"/>
      <c r="U26" s="53">
        <f t="shared" si="0"/>
        <v>4</v>
      </c>
      <c r="V26" s="1" t="s">
        <v>14</v>
      </c>
    </row>
    <row r="27" spans="1:23" ht="21.05" customHeight="1" x14ac:dyDescent="0.2">
      <c r="A27" s="148"/>
      <c r="B27" s="126" t="s">
        <v>69</v>
      </c>
      <c r="C27" s="127"/>
      <c r="D27" s="128"/>
      <c r="E27" s="99">
        <v>17</v>
      </c>
      <c r="F27" s="99">
        <v>50</v>
      </c>
      <c r="G27" s="99">
        <v>60</v>
      </c>
      <c r="H27" s="43">
        <v>70</v>
      </c>
      <c r="I27" s="46"/>
      <c r="J27" s="3"/>
      <c r="K27" s="3">
        <v>1</v>
      </c>
      <c r="L27" s="3"/>
      <c r="M27" s="3"/>
      <c r="N27" s="3"/>
      <c r="O27" s="3"/>
      <c r="P27" s="3">
        <v>1</v>
      </c>
      <c r="Q27" s="3"/>
      <c r="R27" s="3"/>
      <c r="S27" s="3">
        <v>1</v>
      </c>
      <c r="T27" s="60"/>
      <c r="U27" s="53">
        <f t="shared" si="0"/>
        <v>3</v>
      </c>
      <c r="V27" s="1" t="s">
        <v>14</v>
      </c>
    </row>
    <row r="28" spans="1:23" ht="21.05" customHeight="1" x14ac:dyDescent="0.2">
      <c r="A28" s="148"/>
      <c r="B28" s="126" t="s">
        <v>16</v>
      </c>
      <c r="C28" s="127"/>
      <c r="D28" s="128"/>
      <c r="E28" s="99">
        <v>18</v>
      </c>
      <c r="F28" s="99"/>
      <c r="G28" s="99"/>
      <c r="H28" s="43"/>
      <c r="I28" s="46"/>
      <c r="J28" s="3"/>
      <c r="K28" s="3"/>
      <c r="L28" s="3"/>
      <c r="M28" s="3"/>
      <c r="N28" s="3"/>
      <c r="O28" s="3"/>
      <c r="P28" s="3"/>
      <c r="Q28" s="3"/>
      <c r="R28" s="3"/>
      <c r="S28" s="3"/>
      <c r="T28" s="60"/>
      <c r="U28" s="53">
        <f t="shared" si="0"/>
        <v>0</v>
      </c>
      <c r="V28" s="1" t="s">
        <v>14</v>
      </c>
    </row>
    <row r="29" spans="1:23" ht="21.05" customHeight="1" x14ac:dyDescent="0.2">
      <c r="A29" s="148"/>
      <c r="B29" s="126" t="s">
        <v>54</v>
      </c>
      <c r="C29" s="127"/>
      <c r="D29" s="128"/>
      <c r="E29" s="99">
        <v>20</v>
      </c>
      <c r="F29" s="99">
        <v>45</v>
      </c>
      <c r="G29" s="99">
        <v>55</v>
      </c>
      <c r="H29" s="43">
        <v>65</v>
      </c>
      <c r="I29" s="46"/>
      <c r="J29" s="3"/>
      <c r="K29" s="3"/>
      <c r="L29" s="3"/>
      <c r="M29" s="3"/>
      <c r="N29" s="3">
        <v>1</v>
      </c>
      <c r="O29" s="3"/>
      <c r="P29" s="3"/>
      <c r="Q29" s="3"/>
      <c r="R29" s="3"/>
      <c r="S29" s="3"/>
      <c r="T29" s="60"/>
      <c r="U29" s="53">
        <f t="shared" si="0"/>
        <v>1</v>
      </c>
      <c r="V29" s="1" t="s">
        <v>14</v>
      </c>
    </row>
    <row r="30" spans="1:23" ht="21.05" customHeight="1" x14ac:dyDescent="0.2">
      <c r="A30" s="148"/>
      <c r="B30" s="126" t="s">
        <v>17</v>
      </c>
      <c r="C30" s="127"/>
      <c r="D30" s="128"/>
      <c r="E30" s="99">
        <v>21</v>
      </c>
      <c r="F30" s="99"/>
      <c r="G30" s="99"/>
      <c r="H30" s="43"/>
      <c r="I30" s="46"/>
      <c r="J30" s="3"/>
      <c r="K30" s="3"/>
      <c r="L30" s="3"/>
      <c r="M30" s="3"/>
      <c r="N30" s="3"/>
      <c r="O30" s="3"/>
      <c r="P30" s="3"/>
      <c r="Q30" s="3"/>
      <c r="R30" s="3"/>
      <c r="S30" s="3"/>
      <c r="T30" s="60"/>
      <c r="U30" s="53">
        <f t="shared" si="0"/>
        <v>0</v>
      </c>
      <c r="V30" s="1" t="s">
        <v>14</v>
      </c>
    </row>
    <row r="31" spans="1:23" ht="21.05" customHeight="1" x14ac:dyDescent="0.2">
      <c r="A31" s="148"/>
      <c r="B31" s="126" t="s">
        <v>33</v>
      </c>
      <c r="C31" s="127"/>
      <c r="D31" s="128"/>
      <c r="E31" s="99">
        <v>23</v>
      </c>
      <c r="F31" s="99">
        <v>45</v>
      </c>
      <c r="G31" s="99">
        <v>55</v>
      </c>
      <c r="H31" s="43">
        <v>65</v>
      </c>
      <c r="I31" s="46"/>
      <c r="J31" s="3"/>
      <c r="K31" s="3"/>
      <c r="L31" s="3"/>
      <c r="M31" s="3"/>
      <c r="N31" s="3"/>
      <c r="O31" s="3"/>
      <c r="P31" s="3"/>
      <c r="Q31" s="3"/>
      <c r="R31" s="3">
        <v>1</v>
      </c>
      <c r="S31" s="3"/>
      <c r="T31" s="60"/>
      <c r="U31" s="53">
        <f t="shared" si="0"/>
        <v>1</v>
      </c>
      <c r="V31" s="1" t="s">
        <v>14</v>
      </c>
    </row>
    <row r="32" spans="1:23" ht="21.05" customHeight="1" x14ac:dyDescent="0.2">
      <c r="A32" s="148"/>
      <c r="B32" s="126" t="s">
        <v>88</v>
      </c>
      <c r="C32" s="127"/>
      <c r="D32" s="128"/>
      <c r="E32" s="99">
        <v>24</v>
      </c>
      <c r="F32" s="99">
        <v>40</v>
      </c>
      <c r="G32" s="99">
        <v>50</v>
      </c>
      <c r="H32" s="43">
        <v>60</v>
      </c>
      <c r="I32" s="46"/>
      <c r="J32" s="3"/>
      <c r="K32" s="3"/>
      <c r="L32" s="3"/>
      <c r="M32" s="3"/>
      <c r="N32" s="3"/>
      <c r="O32" s="3"/>
      <c r="P32" s="3"/>
      <c r="Q32" s="3">
        <v>1</v>
      </c>
      <c r="R32" s="3"/>
      <c r="S32" s="3"/>
      <c r="T32" s="60"/>
      <c r="U32" s="53">
        <f t="shared" si="0"/>
        <v>1</v>
      </c>
      <c r="V32" s="1" t="s">
        <v>14</v>
      </c>
    </row>
    <row r="33" spans="1:23" ht="21.05" customHeight="1" x14ac:dyDescent="0.2">
      <c r="A33" s="148"/>
      <c r="B33" s="126" t="s">
        <v>42</v>
      </c>
      <c r="C33" s="127"/>
      <c r="D33" s="128"/>
      <c r="E33" s="99">
        <v>25</v>
      </c>
      <c r="F33" s="99">
        <v>40</v>
      </c>
      <c r="G33" s="99">
        <v>50</v>
      </c>
      <c r="H33" s="101">
        <v>60</v>
      </c>
      <c r="I33" s="47"/>
      <c r="J33" s="30"/>
      <c r="K33" s="30">
        <v>1</v>
      </c>
      <c r="L33" s="30"/>
      <c r="M33" s="30"/>
      <c r="N33" s="30"/>
      <c r="O33" s="30">
        <v>1</v>
      </c>
      <c r="P33" s="30"/>
      <c r="Q33" s="30"/>
      <c r="R33" s="30"/>
      <c r="S33" s="30"/>
      <c r="T33" s="61"/>
      <c r="U33" s="54">
        <f t="shared" si="0"/>
        <v>2</v>
      </c>
      <c r="V33" s="31" t="s">
        <v>14</v>
      </c>
    </row>
    <row r="34" spans="1:23" ht="21.05" customHeight="1" x14ac:dyDescent="0.2">
      <c r="A34" s="148"/>
      <c r="B34" s="133" t="s">
        <v>90</v>
      </c>
      <c r="C34" s="134"/>
      <c r="D34" s="135"/>
      <c r="E34" s="76">
        <v>26</v>
      </c>
      <c r="F34" s="99"/>
      <c r="G34" s="99"/>
      <c r="H34" s="101"/>
      <c r="I34" s="47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61"/>
      <c r="U34" s="54">
        <f t="shared" si="0"/>
        <v>0</v>
      </c>
      <c r="V34" s="31" t="s">
        <v>14</v>
      </c>
    </row>
    <row r="35" spans="1:23" ht="21.05" customHeight="1" x14ac:dyDescent="0.2">
      <c r="A35" s="148"/>
      <c r="B35" s="201" t="s">
        <v>75</v>
      </c>
      <c r="C35" s="202"/>
      <c r="D35" s="203"/>
      <c r="E35" s="76">
        <v>28</v>
      </c>
      <c r="F35" s="99">
        <v>50</v>
      </c>
      <c r="G35" s="99">
        <v>70</v>
      </c>
      <c r="H35" s="101">
        <v>90</v>
      </c>
      <c r="I35" s="47"/>
      <c r="J35" s="30"/>
      <c r="K35" s="30"/>
      <c r="L35" s="30">
        <v>1</v>
      </c>
      <c r="M35" s="30"/>
      <c r="N35" s="30"/>
      <c r="O35" s="30"/>
      <c r="P35" s="30"/>
      <c r="Q35" s="30"/>
      <c r="R35" s="30"/>
      <c r="S35" s="30"/>
      <c r="T35" s="61"/>
      <c r="U35" s="54">
        <f t="shared" si="0"/>
        <v>1</v>
      </c>
      <c r="V35" s="31" t="s">
        <v>14</v>
      </c>
    </row>
    <row r="36" spans="1:23" ht="21.05" customHeight="1" thickBot="1" x14ac:dyDescent="0.25">
      <c r="A36" s="148"/>
      <c r="B36" s="175" t="s">
        <v>79</v>
      </c>
      <c r="C36" s="175"/>
      <c r="D36" s="175"/>
      <c r="E36" s="5" t="s">
        <v>51</v>
      </c>
      <c r="F36" s="99" t="s">
        <v>51</v>
      </c>
      <c r="G36" s="99" t="s">
        <v>51</v>
      </c>
      <c r="H36" s="99" t="s">
        <v>51</v>
      </c>
      <c r="I36" s="81">
        <f>SUM(I21:I35)</f>
        <v>2</v>
      </c>
      <c r="J36" s="79">
        <f>SUM(J21:J35)</f>
        <v>2</v>
      </c>
      <c r="K36" s="79">
        <f t="shared" ref="K36:S36" si="1">SUM(K21:K35)</f>
        <v>3</v>
      </c>
      <c r="L36" s="79">
        <f t="shared" si="1"/>
        <v>2</v>
      </c>
      <c r="M36" s="79">
        <f t="shared" si="1"/>
        <v>0</v>
      </c>
      <c r="N36" s="79">
        <f t="shared" si="1"/>
        <v>2</v>
      </c>
      <c r="O36" s="79">
        <f>SUM(O21:O35)</f>
        <v>4</v>
      </c>
      <c r="P36" s="79">
        <f t="shared" si="1"/>
        <v>3</v>
      </c>
      <c r="Q36" s="79">
        <f t="shared" si="1"/>
        <v>2</v>
      </c>
      <c r="R36" s="79">
        <f t="shared" si="1"/>
        <v>2</v>
      </c>
      <c r="S36" s="79">
        <f t="shared" si="1"/>
        <v>3</v>
      </c>
      <c r="T36" s="80">
        <f>SUM(T21:T35)</f>
        <v>2</v>
      </c>
      <c r="U36" s="54">
        <f>SUM(I36:T36)</f>
        <v>27</v>
      </c>
      <c r="V36" s="31" t="s">
        <v>14</v>
      </c>
    </row>
    <row r="37" spans="1:23" ht="21.05" customHeight="1" x14ac:dyDescent="0.2">
      <c r="A37" s="148"/>
      <c r="B37" s="130" t="s">
        <v>18</v>
      </c>
      <c r="C37" s="131"/>
      <c r="D37" s="132"/>
      <c r="E37" s="32">
        <v>83</v>
      </c>
      <c r="F37" s="32">
        <v>70</v>
      </c>
      <c r="G37" s="32">
        <v>80</v>
      </c>
      <c r="H37" s="44">
        <v>90</v>
      </c>
      <c r="I37" s="48">
        <v>1</v>
      </c>
      <c r="J37" s="33"/>
      <c r="K37" s="33"/>
      <c r="L37" s="33"/>
      <c r="M37" s="33"/>
      <c r="N37" s="33"/>
      <c r="O37" s="33"/>
      <c r="P37" s="33">
        <v>1</v>
      </c>
      <c r="Q37" s="33"/>
      <c r="R37" s="33">
        <v>1</v>
      </c>
      <c r="S37" s="33">
        <v>1</v>
      </c>
      <c r="T37" s="62">
        <v>1</v>
      </c>
      <c r="U37" s="55">
        <f t="shared" si="0"/>
        <v>5</v>
      </c>
      <c r="V37" s="34" t="s">
        <v>14</v>
      </c>
    </row>
    <row r="38" spans="1:23" ht="21.05" customHeight="1" x14ac:dyDescent="0.2">
      <c r="A38" s="148"/>
      <c r="B38" s="126" t="s">
        <v>19</v>
      </c>
      <c r="C38" s="127"/>
      <c r="D38" s="128"/>
      <c r="E38" s="99">
        <v>84</v>
      </c>
      <c r="F38" s="99">
        <v>160</v>
      </c>
      <c r="G38" s="99">
        <v>180</v>
      </c>
      <c r="H38" s="43">
        <v>200</v>
      </c>
      <c r="I38" s="46"/>
      <c r="J38" s="3">
        <v>1</v>
      </c>
      <c r="K38" s="3"/>
      <c r="L38" s="3"/>
      <c r="M38" s="3"/>
      <c r="N38" s="3"/>
      <c r="O38" s="3"/>
      <c r="P38" s="3"/>
      <c r="Q38" s="3"/>
      <c r="R38" s="3"/>
      <c r="S38" s="3"/>
      <c r="T38" s="60"/>
      <c r="U38" s="53">
        <f t="shared" si="0"/>
        <v>1</v>
      </c>
      <c r="V38" s="1" t="s">
        <v>14</v>
      </c>
    </row>
    <row r="39" spans="1:23" ht="21.05" customHeight="1" x14ac:dyDescent="0.2">
      <c r="A39" s="148"/>
      <c r="B39" s="126" t="s">
        <v>55</v>
      </c>
      <c r="C39" s="127"/>
      <c r="D39" s="128"/>
      <c r="E39" s="99">
        <v>85</v>
      </c>
      <c r="F39" s="99">
        <v>160</v>
      </c>
      <c r="G39" s="99">
        <v>180</v>
      </c>
      <c r="H39" s="43">
        <v>200</v>
      </c>
      <c r="I39" s="46"/>
      <c r="J39" s="3"/>
      <c r="K39" s="3">
        <v>1</v>
      </c>
      <c r="L39" s="3"/>
      <c r="M39" s="3"/>
      <c r="N39" s="3"/>
      <c r="O39" s="3">
        <v>1</v>
      </c>
      <c r="P39" s="3"/>
      <c r="Q39" s="3">
        <v>1</v>
      </c>
      <c r="R39" s="3"/>
      <c r="S39" s="3"/>
      <c r="T39" s="60"/>
      <c r="U39" s="53">
        <f t="shared" si="0"/>
        <v>3</v>
      </c>
      <c r="V39" s="1" t="s">
        <v>14</v>
      </c>
    </row>
    <row r="40" spans="1:23" ht="21.05" customHeight="1" x14ac:dyDescent="0.2">
      <c r="A40" s="148"/>
      <c r="B40" s="126" t="s">
        <v>40</v>
      </c>
      <c r="C40" s="127"/>
      <c r="D40" s="128"/>
      <c r="E40" s="99">
        <v>86</v>
      </c>
      <c r="F40" s="99"/>
      <c r="G40" s="99"/>
      <c r="H40" s="43"/>
      <c r="I40" s="46"/>
      <c r="J40" s="3"/>
      <c r="K40" s="3"/>
      <c r="L40" s="3"/>
      <c r="M40" s="3"/>
      <c r="N40" s="3"/>
      <c r="O40" s="3"/>
      <c r="P40" s="3"/>
      <c r="Q40" s="3"/>
      <c r="R40" s="3"/>
      <c r="S40" s="3"/>
      <c r="T40" s="60"/>
      <c r="U40" s="53">
        <f t="shared" si="0"/>
        <v>0</v>
      </c>
      <c r="V40" s="1" t="s">
        <v>14</v>
      </c>
    </row>
    <row r="41" spans="1:23" ht="21.05" customHeight="1" thickBot="1" x14ac:dyDescent="0.25">
      <c r="A41" s="148"/>
      <c r="B41" s="175" t="s">
        <v>80</v>
      </c>
      <c r="C41" s="175"/>
      <c r="D41" s="175"/>
      <c r="E41" s="99" t="s">
        <v>51</v>
      </c>
      <c r="F41" s="99" t="s">
        <v>51</v>
      </c>
      <c r="G41" s="99" t="s">
        <v>51</v>
      </c>
      <c r="H41" s="101" t="s">
        <v>51</v>
      </c>
      <c r="I41" s="81">
        <f>SUM(I37:I40)</f>
        <v>1</v>
      </c>
      <c r="J41" s="79">
        <f t="shared" ref="J41:S41" si="2">SUM(J37:J40)</f>
        <v>1</v>
      </c>
      <c r="K41" s="79">
        <f>SUM(K37:K40)</f>
        <v>1</v>
      </c>
      <c r="L41" s="79">
        <f t="shared" si="2"/>
        <v>0</v>
      </c>
      <c r="M41" s="79">
        <f t="shared" si="2"/>
        <v>0</v>
      </c>
      <c r="N41" s="79">
        <f>SUM(N37:N40)</f>
        <v>0</v>
      </c>
      <c r="O41" s="79">
        <f t="shared" si="2"/>
        <v>1</v>
      </c>
      <c r="P41" s="79">
        <f t="shared" si="2"/>
        <v>1</v>
      </c>
      <c r="Q41" s="79">
        <f>SUM(Q37:Q40)</f>
        <v>1</v>
      </c>
      <c r="R41" s="79">
        <f t="shared" si="2"/>
        <v>1</v>
      </c>
      <c r="S41" s="79">
        <f t="shared" si="2"/>
        <v>1</v>
      </c>
      <c r="T41" s="80">
        <f>SUM(T37:T40)</f>
        <v>1</v>
      </c>
      <c r="U41" s="54">
        <f>SUM(I41:T41)</f>
        <v>9</v>
      </c>
      <c r="V41" s="31" t="s">
        <v>14</v>
      </c>
      <c r="W41" t="s">
        <v>103</v>
      </c>
    </row>
    <row r="42" spans="1:23" ht="21.05" customHeight="1" x14ac:dyDescent="0.2">
      <c r="A42" s="176" t="s">
        <v>28</v>
      </c>
      <c r="B42" s="177"/>
      <c r="C42" s="177"/>
      <c r="D42" s="177"/>
      <c r="E42" s="35" t="s">
        <v>1</v>
      </c>
      <c r="F42" s="35" t="s">
        <v>43</v>
      </c>
      <c r="G42" s="35" t="s">
        <v>44</v>
      </c>
      <c r="H42" s="63" t="s">
        <v>45</v>
      </c>
      <c r="I42" s="49" t="s">
        <v>2</v>
      </c>
      <c r="J42" s="35" t="s">
        <v>3</v>
      </c>
      <c r="K42" s="35" t="s">
        <v>4</v>
      </c>
      <c r="L42" s="35" t="s">
        <v>5</v>
      </c>
      <c r="M42" s="35" t="s">
        <v>6</v>
      </c>
      <c r="N42" s="35" t="s">
        <v>7</v>
      </c>
      <c r="O42" s="36" t="s">
        <v>8</v>
      </c>
      <c r="P42" s="36" t="s">
        <v>9</v>
      </c>
      <c r="Q42" s="36" t="s">
        <v>10</v>
      </c>
      <c r="R42" s="35" t="s">
        <v>11</v>
      </c>
      <c r="S42" s="35" t="s">
        <v>12</v>
      </c>
      <c r="T42" s="63" t="s">
        <v>13</v>
      </c>
      <c r="U42" s="173" t="s">
        <v>27</v>
      </c>
      <c r="V42" s="174"/>
    </row>
    <row r="43" spans="1:23" ht="21.05" customHeight="1" x14ac:dyDescent="0.2">
      <c r="A43" s="147" t="s">
        <v>29</v>
      </c>
      <c r="B43" s="180" t="s">
        <v>32</v>
      </c>
      <c r="C43" s="126" t="s">
        <v>20</v>
      </c>
      <c r="D43" s="128"/>
      <c r="E43" s="99">
        <v>51</v>
      </c>
      <c r="F43" s="29">
        <v>60</v>
      </c>
      <c r="G43" s="29">
        <v>70</v>
      </c>
      <c r="H43" s="68">
        <v>80</v>
      </c>
      <c r="I43" s="50">
        <v>6</v>
      </c>
      <c r="J43" s="4">
        <v>12</v>
      </c>
      <c r="K43" s="4">
        <v>13</v>
      </c>
      <c r="L43" s="4">
        <v>6</v>
      </c>
      <c r="M43" s="4"/>
      <c r="N43" s="4">
        <v>11</v>
      </c>
      <c r="O43" s="4">
        <v>11</v>
      </c>
      <c r="P43" s="4">
        <v>10</v>
      </c>
      <c r="Q43" s="4">
        <v>10</v>
      </c>
      <c r="R43" s="4">
        <v>9</v>
      </c>
      <c r="S43" s="4">
        <v>10</v>
      </c>
      <c r="T43" s="64">
        <v>10</v>
      </c>
      <c r="U43" s="56">
        <f>SUM(I43:T43)</f>
        <v>108</v>
      </c>
      <c r="V43" s="1" t="s">
        <v>14</v>
      </c>
    </row>
    <row r="44" spans="1:23" ht="21.05" customHeight="1" x14ac:dyDescent="0.2">
      <c r="A44" s="148"/>
      <c r="B44" s="181"/>
      <c r="C44" s="178" t="s">
        <v>21</v>
      </c>
      <c r="D44" s="179"/>
      <c r="E44" s="99">
        <v>53</v>
      </c>
      <c r="F44" s="29">
        <v>60</v>
      </c>
      <c r="G44" s="29">
        <v>70</v>
      </c>
      <c r="H44" s="68">
        <v>80</v>
      </c>
      <c r="I44" s="50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4">
        <v>1</v>
      </c>
      <c r="U44" s="56">
        <f t="shared" ref="U44:U49" si="3">SUM(I44:T44)</f>
        <v>2</v>
      </c>
      <c r="V44" s="1" t="s">
        <v>14</v>
      </c>
    </row>
    <row r="45" spans="1:23" ht="21.05" customHeight="1" x14ac:dyDescent="0.2">
      <c r="A45" s="148"/>
      <c r="B45" s="181"/>
      <c r="C45" s="126" t="s">
        <v>56</v>
      </c>
      <c r="D45" s="128"/>
      <c r="E45" s="99">
        <v>54</v>
      </c>
      <c r="F45" s="29">
        <v>60</v>
      </c>
      <c r="G45" s="29">
        <v>70</v>
      </c>
      <c r="H45" s="68">
        <v>80</v>
      </c>
      <c r="I45" s="50"/>
      <c r="J45" s="4"/>
      <c r="K45" s="4"/>
      <c r="L45" s="4"/>
      <c r="M45" s="4"/>
      <c r="N45" s="4"/>
      <c r="O45" s="4"/>
      <c r="P45" s="4"/>
      <c r="Q45" s="4"/>
      <c r="R45" s="4"/>
      <c r="S45" s="4"/>
      <c r="T45" s="64"/>
      <c r="U45" s="56">
        <f t="shared" si="3"/>
        <v>0</v>
      </c>
      <c r="V45" s="1" t="s">
        <v>14</v>
      </c>
    </row>
    <row r="46" spans="1:23" ht="21.05" customHeight="1" x14ac:dyDescent="0.2">
      <c r="A46" s="148"/>
      <c r="B46" s="181"/>
      <c r="C46" s="126" t="s">
        <v>22</v>
      </c>
      <c r="D46" s="128"/>
      <c r="E46" s="99">
        <v>55</v>
      </c>
      <c r="F46" s="29">
        <v>60</v>
      </c>
      <c r="G46" s="29">
        <v>70</v>
      </c>
      <c r="H46" s="68">
        <v>80</v>
      </c>
      <c r="I46" s="50">
        <v>2</v>
      </c>
      <c r="J46" s="4">
        <v>3</v>
      </c>
      <c r="K46" s="4">
        <v>5</v>
      </c>
      <c r="L46" s="4">
        <v>3</v>
      </c>
      <c r="M46" s="4"/>
      <c r="N46" s="4">
        <v>3</v>
      </c>
      <c r="O46" s="4">
        <v>5</v>
      </c>
      <c r="P46" s="4">
        <v>3</v>
      </c>
      <c r="Q46" s="4">
        <v>3</v>
      </c>
      <c r="R46" s="4">
        <v>2</v>
      </c>
      <c r="S46" s="4">
        <v>4</v>
      </c>
      <c r="T46" s="64">
        <v>3</v>
      </c>
      <c r="U46" s="56">
        <f t="shared" si="3"/>
        <v>36</v>
      </c>
      <c r="V46" s="1" t="s">
        <v>14</v>
      </c>
    </row>
    <row r="47" spans="1:23" ht="21.05" customHeight="1" x14ac:dyDescent="0.2">
      <c r="A47" s="148"/>
      <c r="B47" s="181"/>
      <c r="C47" s="133" t="s">
        <v>64</v>
      </c>
      <c r="D47" s="135"/>
      <c r="E47" s="74">
        <v>59</v>
      </c>
      <c r="F47" s="29"/>
      <c r="G47" s="29"/>
      <c r="H47" s="68"/>
      <c r="I47" s="50"/>
      <c r="J47" s="4"/>
      <c r="K47" s="4"/>
      <c r="L47" s="4"/>
      <c r="M47" s="4"/>
      <c r="N47" s="4"/>
      <c r="O47" s="4"/>
      <c r="P47" s="4">
        <v>1</v>
      </c>
      <c r="Q47" s="4"/>
      <c r="R47" s="4"/>
      <c r="S47" s="4"/>
      <c r="T47" s="64"/>
      <c r="U47" s="56">
        <f t="shared" si="3"/>
        <v>1</v>
      </c>
      <c r="V47" s="1" t="s">
        <v>14</v>
      </c>
    </row>
    <row r="48" spans="1:23" ht="21.05" customHeight="1" x14ac:dyDescent="0.2">
      <c r="A48" s="148"/>
      <c r="B48" s="181"/>
      <c r="C48" s="133" t="s">
        <v>76</v>
      </c>
      <c r="D48" s="135"/>
      <c r="E48" s="93">
        <v>60</v>
      </c>
      <c r="F48" s="29"/>
      <c r="G48" s="29"/>
      <c r="H48" s="68"/>
      <c r="I48" s="50"/>
      <c r="J48" s="4"/>
      <c r="K48" s="4"/>
      <c r="L48" s="4"/>
      <c r="M48" s="4"/>
      <c r="N48" s="4"/>
      <c r="O48" s="4"/>
      <c r="P48" s="4"/>
      <c r="Q48" s="4"/>
      <c r="R48" s="4"/>
      <c r="S48" s="4"/>
      <c r="T48" s="64"/>
      <c r="U48" s="56">
        <f t="shared" si="3"/>
        <v>0</v>
      </c>
      <c r="V48" s="1" t="s">
        <v>14</v>
      </c>
    </row>
    <row r="49" spans="1:22" ht="21.05" customHeight="1" x14ac:dyDescent="0.2">
      <c r="A49" s="148"/>
      <c r="B49" s="181"/>
      <c r="C49" s="195" t="s">
        <v>84</v>
      </c>
      <c r="D49" s="196"/>
      <c r="E49" s="89">
        <v>62</v>
      </c>
      <c r="F49" s="29">
        <v>60</v>
      </c>
      <c r="G49" s="29">
        <v>70</v>
      </c>
      <c r="H49" s="68">
        <v>80</v>
      </c>
      <c r="I49" s="90"/>
      <c r="J49" s="91"/>
      <c r="K49" s="91"/>
      <c r="L49" s="91"/>
      <c r="M49" s="91"/>
      <c r="N49" s="91"/>
      <c r="O49" s="91"/>
      <c r="P49" s="91"/>
      <c r="Q49" s="91"/>
      <c r="R49" s="91">
        <v>1</v>
      </c>
      <c r="S49" s="91"/>
      <c r="T49" s="92"/>
      <c r="U49" s="59">
        <f t="shared" si="3"/>
        <v>1</v>
      </c>
      <c r="V49" s="31" t="s">
        <v>68</v>
      </c>
    </row>
    <row r="50" spans="1:22" ht="21.05" customHeight="1" thickBot="1" x14ac:dyDescent="0.25">
      <c r="A50" s="148"/>
      <c r="B50" s="182"/>
      <c r="C50" s="183" t="s">
        <v>85</v>
      </c>
      <c r="D50" s="184"/>
      <c r="E50" s="77">
        <v>63</v>
      </c>
      <c r="F50" s="39">
        <v>60</v>
      </c>
      <c r="G50" s="39">
        <v>70</v>
      </c>
      <c r="H50" s="105">
        <v>80</v>
      </c>
      <c r="I50" s="78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65"/>
      <c r="U50" s="57">
        <f>SUM(I50:T50)</f>
        <v>0</v>
      </c>
      <c r="V50" s="2" t="s">
        <v>68</v>
      </c>
    </row>
    <row r="51" spans="1:22" ht="21.05" customHeight="1" x14ac:dyDescent="0.2">
      <c r="A51" s="148"/>
      <c r="B51" s="193" t="s">
        <v>31</v>
      </c>
      <c r="C51" s="189" t="s">
        <v>48</v>
      </c>
      <c r="D51" s="17" t="s">
        <v>23</v>
      </c>
      <c r="E51" s="191">
        <v>70</v>
      </c>
      <c r="F51" s="98"/>
      <c r="G51" s="98"/>
      <c r="H51" s="102"/>
      <c r="I51" s="51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66"/>
      <c r="U51" s="58">
        <f t="shared" ref="U51:U56" si="4">SUM(I51:T51)</f>
        <v>0</v>
      </c>
      <c r="V51" s="38" t="s">
        <v>14</v>
      </c>
    </row>
    <row r="52" spans="1:22" ht="21.05" customHeight="1" x14ac:dyDescent="0.2">
      <c r="A52" s="148"/>
      <c r="B52" s="181"/>
      <c r="C52" s="108"/>
      <c r="D52" s="18" t="s">
        <v>24</v>
      </c>
      <c r="E52" s="137"/>
      <c r="F52" s="197" t="s">
        <v>47</v>
      </c>
      <c r="G52" s="198"/>
      <c r="H52" s="198"/>
      <c r="I52" s="50"/>
      <c r="J52" s="4"/>
      <c r="K52" s="4"/>
      <c r="L52" s="4"/>
      <c r="M52" s="4"/>
      <c r="N52" s="4"/>
      <c r="O52" s="4"/>
      <c r="P52" s="4"/>
      <c r="Q52" s="4"/>
      <c r="R52" s="4"/>
      <c r="S52" s="4"/>
      <c r="T52" s="64"/>
      <c r="U52" s="56">
        <f t="shared" si="4"/>
        <v>0</v>
      </c>
      <c r="V52" s="1" t="s">
        <v>25</v>
      </c>
    </row>
    <row r="53" spans="1:22" ht="21.05" customHeight="1" x14ac:dyDescent="0.2">
      <c r="A53" s="148"/>
      <c r="B53" s="181"/>
      <c r="C53" s="190" t="s">
        <v>50</v>
      </c>
      <c r="D53" s="17" t="s">
        <v>23</v>
      </c>
      <c r="E53" s="136">
        <v>71</v>
      </c>
      <c r="F53" s="5"/>
      <c r="G53" s="5"/>
      <c r="H53" s="43"/>
      <c r="I53" s="50"/>
      <c r="J53" s="4"/>
      <c r="K53" s="4"/>
      <c r="L53" s="4"/>
      <c r="M53" s="4"/>
      <c r="N53" s="4"/>
      <c r="O53" s="4"/>
      <c r="P53" s="4"/>
      <c r="Q53" s="4"/>
      <c r="R53" s="4"/>
      <c r="S53" s="4"/>
      <c r="T53" s="64"/>
      <c r="U53" s="56">
        <f t="shared" si="4"/>
        <v>0</v>
      </c>
      <c r="V53" s="1" t="s">
        <v>14</v>
      </c>
    </row>
    <row r="54" spans="1:22" ht="21.05" customHeight="1" x14ac:dyDescent="0.2">
      <c r="A54" s="148"/>
      <c r="B54" s="181"/>
      <c r="C54" s="108"/>
      <c r="D54" s="18" t="s">
        <v>24</v>
      </c>
      <c r="E54" s="137"/>
      <c r="F54" s="197" t="s">
        <v>47</v>
      </c>
      <c r="G54" s="198"/>
      <c r="H54" s="198"/>
      <c r="I54" s="50"/>
      <c r="J54" s="4"/>
      <c r="K54" s="4"/>
      <c r="L54" s="4"/>
      <c r="M54" s="4"/>
      <c r="N54" s="4"/>
      <c r="O54" s="4"/>
      <c r="P54" s="4"/>
      <c r="Q54" s="4"/>
      <c r="R54" s="4"/>
      <c r="S54" s="4"/>
      <c r="T54" s="64"/>
      <c r="U54" s="56">
        <f t="shared" si="4"/>
        <v>0</v>
      </c>
      <c r="V54" s="1" t="s">
        <v>25</v>
      </c>
    </row>
    <row r="55" spans="1:22" ht="21.05" customHeight="1" x14ac:dyDescent="0.2">
      <c r="A55" s="148"/>
      <c r="B55" s="181"/>
      <c r="C55" s="186" t="s">
        <v>49</v>
      </c>
      <c r="D55" s="18" t="s">
        <v>23</v>
      </c>
      <c r="E55" s="136">
        <v>73</v>
      </c>
      <c r="F55" s="5"/>
      <c r="G55" s="5"/>
      <c r="H55" s="43"/>
      <c r="I55" s="50"/>
      <c r="J55" s="4"/>
      <c r="K55" s="4"/>
      <c r="L55" s="4"/>
      <c r="M55" s="4"/>
      <c r="N55" s="4"/>
      <c r="O55" s="4"/>
      <c r="P55" s="4"/>
      <c r="Q55" s="4"/>
      <c r="R55" s="4"/>
      <c r="S55" s="4"/>
      <c r="T55" s="64"/>
      <c r="U55" s="56">
        <f t="shared" si="4"/>
        <v>0</v>
      </c>
      <c r="V55" s="1" t="s">
        <v>14</v>
      </c>
    </row>
    <row r="56" spans="1:22" ht="21.05" customHeight="1" x14ac:dyDescent="0.2">
      <c r="A56" s="148"/>
      <c r="B56" s="194"/>
      <c r="C56" s="186"/>
      <c r="D56" s="18" t="s">
        <v>24</v>
      </c>
      <c r="E56" s="137"/>
      <c r="F56" s="197" t="s">
        <v>86</v>
      </c>
      <c r="G56" s="198"/>
      <c r="H56" s="198"/>
      <c r="I56" s="50"/>
      <c r="J56" s="4"/>
      <c r="K56" s="4"/>
      <c r="L56" s="4"/>
      <c r="M56" s="4"/>
      <c r="N56" s="4"/>
      <c r="O56" s="4"/>
      <c r="P56" s="4"/>
      <c r="Q56" s="4"/>
      <c r="R56" s="4"/>
      <c r="S56" s="4"/>
      <c r="T56" s="64"/>
      <c r="U56" s="56">
        <f t="shared" si="4"/>
        <v>0</v>
      </c>
      <c r="V56" s="1" t="s">
        <v>25</v>
      </c>
    </row>
    <row r="57" spans="1:22" ht="21.05" customHeight="1" x14ac:dyDescent="0.2">
      <c r="A57" s="192"/>
      <c r="B57" s="186" t="s">
        <v>78</v>
      </c>
      <c r="C57" s="186"/>
      <c r="D57" s="186"/>
      <c r="E57" s="5" t="s">
        <v>51</v>
      </c>
      <c r="F57" s="5" t="s">
        <v>51</v>
      </c>
      <c r="G57" s="5" t="s">
        <v>51</v>
      </c>
      <c r="H57" s="43" t="s">
        <v>51</v>
      </c>
      <c r="I57" s="70">
        <f t="shared" ref="I57:U57" si="5">SUM(I43:I51,I53,I55)</f>
        <v>9</v>
      </c>
      <c r="J57" s="4">
        <f t="shared" si="5"/>
        <v>15</v>
      </c>
      <c r="K57" s="4">
        <f t="shared" si="5"/>
        <v>18</v>
      </c>
      <c r="L57" s="4">
        <f t="shared" si="5"/>
        <v>9</v>
      </c>
      <c r="M57" s="4">
        <f t="shared" si="5"/>
        <v>0</v>
      </c>
      <c r="N57" s="4">
        <f t="shared" si="5"/>
        <v>14</v>
      </c>
      <c r="O57" s="4">
        <f t="shared" si="5"/>
        <v>16</v>
      </c>
      <c r="P57" s="4">
        <f t="shared" si="5"/>
        <v>14</v>
      </c>
      <c r="Q57" s="4">
        <f t="shared" si="5"/>
        <v>13</v>
      </c>
      <c r="R57" s="4">
        <f t="shared" si="5"/>
        <v>12</v>
      </c>
      <c r="S57" s="4">
        <f t="shared" si="5"/>
        <v>14</v>
      </c>
      <c r="T57" s="71">
        <f t="shared" si="5"/>
        <v>14</v>
      </c>
      <c r="U57" s="70">
        <f t="shared" si="5"/>
        <v>148</v>
      </c>
      <c r="V57" s="1" t="s">
        <v>14</v>
      </c>
    </row>
    <row r="58" spans="1:22" ht="21.05" customHeight="1" thickBot="1" x14ac:dyDescent="0.25">
      <c r="A58" s="187" t="s">
        <v>26</v>
      </c>
      <c r="B58" s="188"/>
      <c r="C58" s="188"/>
      <c r="D58" s="188"/>
      <c r="E58" s="103" t="s">
        <v>51</v>
      </c>
      <c r="F58" s="103" t="s">
        <v>51</v>
      </c>
      <c r="G58" s="103" t="s">
        <v>51</v>
      </c>
      <c r="H58" s="104" t="s">
        <v>51</v>
      </c>
      <c r="I58" s="78">
        <f t="shared" ref="I58:T58" si="6">I36+I41+I57</f>
        <v>12</v>
      </c>
      <c r="J58" s="40">
        <f t="shared" si="6"/>
        <v>18</v>
      </c>
      <c r="K58" s="40">
        <f t="shared" si="6"/>
        <v>22</v>
      </c>
      <c r="L58" s="40">
        <f t="shared" si="6"/>
        <v>11</v>
      </c>
      <c r="M58" s="40">
        <f t="shared" si="6"/>
        <v>0</v>
      </c>
      <c r="N58" s="40">
        <f t="shared" si="6"/>
        <v>16</v>
      </c>
      <c r="O58" s="40">
        <f t="shared" si="6"/>
        <v>21</v>
      </c>
      <c r="P58" s="40">
        <f t="shared" si="6"/>
        <v>18</v>
      </c>
      <c r="Q58" s="40">
        <f t="shared" si="6"/>
        <v>16</v>
      </c>
      <c r="R58" s="40">
        <f t="shared" si="6"/>
        <v>15</v>
      </c>
      <c r="S58" s="40">
        <f t="shared" si="6"/>
        <v>18</v>
      </c>
      <c r="T58" s="65">
        <f t="shared" si="6"/>
        <v>17</v>
      </c>
      <c r="U58" s="57">
        <f>SUM(U36,U41,U57)</f>
        <v>184</v>
      </c>
      <c r="V58" s="2" t="s">
        <v>14</v>
      </c>
    </row>
    <row r="59" spans="1:22" ht="18.7" customHeight="1" x14ac:dyDescent="0.2">
      <c r="A59" s="185"/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5"/>
      <c r="O59" s="185"/>
      <c r="S59" t="s">
        <v>70</v>
      </c>
      <c r="U59" s="82">
        <f>U57/U58*5</f>
        <v>4.0217391304347831</v>
      </c>
      <c r="V59" s="73" t="s">
        <v>68</v>
      </c>
    </row>
    <row r="60" spans="1:22" ht="18.7" customHeight="1" x14ac:dyDescent="0.2"/>
    <row r="61" spans="1:22" ht="18.7" customHeight="1" x14ac:dyDescent="0.2"/>
    <row r="62" spans="1:22" ht="18.7" customHeight="1" x14ac:dyDescent="0.2"/>
    <row r="63" spans="1:22" ht="18.7" customHeight="1" x14ac:dyDescent="0.2"/>
    <row r="64" spans="1:22" ht="18.7" customHeight="1" x14ac:dyDescent="0.2"/>
    <row r="65" ht="18.7" customHeight="1" x14ac:dyDescent="0.2"/>
    <row r="66" ht="18.7" customHeight="1" x14ac:dyDescent="0.2"/>
    <row r="67" ht="18.7" customHeight="1" x14ac:dyDescent="0.2"/>
    <row r="68" ht="18.7" customHeight="1" x14ac:dyDescent="0.2"/>
    <row r="69" ht="18.7" customHeight="1" x14ac:dyDescent="0.2"/>
    <row r="70" ht="18.7" customHeight="1" x14ac:dyDescent="0.2"/>
    <row r="71" ht="21.05" customHeight="1" x14ac:dyDescent="0.2"/>
    <row r="72" ht="21.05" customHeight="1" x14ac:dyDescent="0.2"/>
    <row r="73" ht="21.05" customHeight="1" x14ac:dyDescent="0.2"/>
    <row r="74" ht="21.05" customHeight="1" x14ac:dyDescent="0.2"/>
    <row r="75" ht="21.05" customHeight="1" x14ac:dyDescent="0.2"/>
    <row r="76" ht="21.05" customHeight="1" x14ac:dyDescent="0.2"/>
    <row r="77" ht="21.05" customHeight="1" x14ac:dyDescent="0.2"/>
    <row r="78" ht="21.05" customHeight="1" x14ac:dyDescent="0.2"/>
  </sheetData>
  <mergeCells count="99"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J19:J20"/>
    <mergeCell ref="K19:K20"/>
    <mergeCell ref="L19:L20"/>
    <mergeCell ref="M19:M20"/>
    <mergeCell ref="N19:N20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W78"/>
  <sheetViews>
    <sheetView view="pageBreakPreview" zoomScale="85" zoomScaleNormal="100" zoomScaleSheetLayoutView="85" workbookViewId="0">
      <selection activeCell="O17" sqref="O17:Q17"/>
    </sheetView>
  </sheetViews>
  <sheetFormatPr defaultRowHeight="13.3" x14ac:dyDescent="0.2"/>
  <cols>
    <col min="1" max="8" width="7" customWidth="1"/>
    <col min="9" max="20" width="5.59765625" customWidth="1"/>
    <col min="21" max="21" width="7" customWidth="1"/>
    <col min="22" max="22" width="3.19921875" bestFit="1" customWidth="1"/>
  </cols>
  <sheetData>
    <row r="1" spans="1:23" ht="22.6" customHeight="1" x14ac:dyDescent="0.2">
      <c r="A1" s="165" t="s">
        <v>60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</row>
    <row r="2" spans="1:23" ht="12.75" customHeight="1" x14ac:dyDescent="0.2">
      <c r="O2" s="7"/>
    </row>
    <row r="3" spans="1:23" ht="22.6" customHeight="1" x14ac:dyDescent="0.2">
      <c r="A3" s="167">
        <v>45989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0"/>
    </row>
    <row r="4" spans="1:23" ht="12.05" customHeight="1" x14ac:dyDescent="0.2">
      <c r="A4" s="8"/>
    </row>
    <row r="5" spans="1:23" ht="22.6" customHeight="1" x14ac:dyDescent="0.2">
      <c r="A5" s="166" t="s">
        <v>57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0"/>
    </row>
    <row r="6" spans="1:23" ht="18" customHeight="1" x14ac:dyDescent="0.2">
      <c r="A6" s="9"/>
    </row>
    <row r="7" spans="1:23" s="12" customFormat="1" ht="18.7" customHeight="1" x14ac:dyDescent="0.2">
      <c r="M7" s="166" t="s">
        <v>34</v>
      </c>
      <c r="N7" s="166"/>
      <c r="O7" s="129"/>
      <c r="P7" s="129"/>
      <c r="Q7" s="129"/>
      <c r="R7" s="129"/>
      <c r="S7" s="129"/>
      <c r="T7" s="129"/>
    </row>
    <row r="8" spans="1:23" s="12" customFormat="1" ht="18.7" customHeight="1" x14ac:dyDescent="0.2">
      <c r="M8" s="170" t="s">
        <v>35</v>
      </c>
      <c r="N8" s="170"/>
      <c r="O8" s="129" t="s">
        <v>98</v>
      </c>
      <c r="P8" s="129"/>
      <c r="Q8" s="129"/>
      <c r="R8" s="129"/>
      <c r="S8" s="129"/>
      <c r="T8" s="129"/>
    </row>
    <row r="9" spans="1:23" s="12" customFormat="1" ht="18.7" customHeight="1" x14ac:dyDescent="0.2">
      <c r="M9" s="170" t="s">
        <v>36</v>
      </c>
      <c r="N9" s="170"/>
      <c r="O9" s="129" t="s">
        <v>99</v>
      </c>
      <c r="P9" s="129"/>
      <c r="Q9" s="129"/>
      <c r="R9" s="129"/>
      <c r="S9" s="129"/>
      <c r="T9" s="129"/>
    </row>
    <row r="10" spans="1:23" s="12" customFormat="1" ht="18.7" customHeight="1" x14ac:dyDescent="0.2">
      <c r="M10" s="170" t="s">
        <v>37</v>
      </c>
      <c r="N10" s="170"/>
      <c r="O10" s="129" t="s">
        <v>100</v>
      </c>
      <c r="P10" s="129"/>
      <c r="Q10" s="129"/>
      <c r="R10" s="129"/>
      <c r="S10" s="129"/>
      <c r="T10" s="129"/>
    </row>
    <row r="11" spans="1:23" s="12" customFormat="1" ht="35.35" customHeight="1" x14ac:dyDescent="0.2">
      <c r="A11" s="166" t="s">
        <v>91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26"/>
    </row>
    <row r="12" spans="1:23" s="12" customFormat="1" ht="27.7" customHeight="1" x14ac:dyDescent="0.2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4"/>
    </row>
    <row r="13" spans="1:23" s="12" customFormat="1" ht="22.6" customHeight="1" thickBot="1" x14ac:dyDescent="0.25">
      <c r="A13" s="146" t="s">
        <v>41</v>
      </c>
      <c r="B13" s="146"/>
      <c r="C13" s="146"/>
      <c r="D13" s="146"/>
      <c r="E13" s="146"/>
      <c r="F13" s="146"/>
      <c r="G13" s="146"/>
      <c r="H13" s="146"/>
      <c r="I13" s="23"/>
      <c r="J13" s="23"/>
      <c r="K13" s="23"/>
      <c r="L13" s="146" t="s">
        <v>63</v>
      </c>
      <c r="M13" s="146"/>
      <c r="N13" s="146"/>
      <c r="O13" s="146"/>
      <c r="P13" s="146"/>
      <c r="Q13" s="146"/>
      <c r="R13" s="146"/>
      <c r="S13" s="100"/>
      <c r="T13" s="100"/>
      <c r="U13" s="100"/>
      <c r="V13" s="100"/>
      <c r="W13" s="100"/>
    </row>
    <row r="14" spans="1:23" ht="18.7" customHeight="1" x14ac:dyDescent="0.2">
      <c r="A14" s="19"/>
      <c r="B14" s="157"/>
      <c r="C14" s="159"/>
      <c r="D14" s="159"/>
      <c r="E14" s="159"/>
      <c r="F14" s="159"/>
      <c r="G14" s="149"/>
      <c r="H14" s="19"/>
      <c r="I14" s="19"/>
      <c r="J14" s="19"/>
      <c r="K14" s="19"/>
      <c r="L14" s="19"/>
      <c r="M14" s="151" t="s">
        <v>43</v>
      </c>
      <c r="N14" s="152"/>
      <c r="O14" s="153">
        <v>1640</v>
      </c>
      <c r="P14" s="154"/>
      <c r="Q14" s="154"/>
      <c r="R14" s="24" t="s">
        <v>46</v>
      </c>
      <c r="S14" s="11"/>
      <c r="T14" s="11"/>
      <c r="U14" s="11"/>
      <c r="V14" s="11"/>
      <c r="W14" s="6"/>
    </row>
    <row r="15" spans="1:23" ht="18.7" customHeight="1" thickBot="1" x14ac:dyDescent="0.25">
      <c r="B15" s="158"/>
      <c r="C15" s="160"/>
      <c r="D15" s="160"/>
      <c r="E15" s="160"/>
      <c r="F15" s="160"/>
      <c r="G15" s="150"/>
      <c r="H15" s="19"/>
      <c r="I15" s="19"/>
      <c r="J15" s="19"/>
      <c r="K15" s="19"/>
      <c r="L15" s="19"/>
      <c r="M15" s="155" t="s">
        <v>44</v>
      </c>
      <c r="N15" s="156"/>
      <c r="O15" s="171">
        <v>1758</v>
      </c>
      <c r="P15" s="172"/>
      <c r="Q15" s="172"/>
      <c r="R15" s="15" t="s">
        <v>46</v>
      </c>
      <c r="S15" s="11"/>
      <c r="T15" s="11"/>
      <c r="U15" s="11"/>
      <c r="V15" s="11"/>
      <c r="W15" s="6"/>
    </row>
    <row r="16" spans="1:23" ht="18.7" customHeight="1" x14ac:dyDescent="0.2">
      <c r="A16" s="20"/>
      <c r="H16" s="20"/>
      <c r="I16" s="20"/>
      <c r="J16" s="20"/>
      <c r="K16" s="21"/>
      <c r="L16" s="21"/>
      <c r="M16" s="109" t="s">
        <v>45</v>
      </c>
      <c r="N16" s="110"/>
      <c r="O16" s="111">
        <v>1946</v>
      </c>
      <c r="P16" s="112"/>
      <c r="Q16" s="112"/>
      <c r="R16" s="28" t="s">
        <v>46</v>
      </c>
      <c r="S16" s="11"/>
      <c r="T16" s="11"/>
      <c r="U16" s="11"/>
      <c r="V16" s="11"/>
      <c r="W16" s="6"/>
    </row>
    <row r="17" spans="1:23" ht="18.7" customHeight="1" thickBot="1" x14ac:dyDescent="0.25">
      <c r="A17" s="20"/>
      <c r="H17" s="20"/>
      <c r="I17" s="20"/>
      <c r="J17" s="20"/>
      <c r="K17" s="21"/>
      <c r="L17" s="21"/>
      <c r="M17" s="116" t="s">
        <v>77</v>
      </c>
      <c r="N17" s="117"/>
      <c r="O17" s="118">
        <f>SUM(O14:Q16)</f>
        <v>5344</v>
      </c>
      <c r="P17" s="119"/>
      <c r="Q17" s="119"/>
      <c r="R17" s="16" t="s">
        <v>46</v>
      </c>
      <c r="S17" s="11"/>
      <c r="T17" s="11"/>
      <c r="U17" s="11"/>
      <c r="V17" s="11"/>
      <c r="W17" s="6"/>
    </row>
    <row r="18" spans="1:23" ht="22.6" customHeight="1" thickBot="1" x14ac:dyDescent="0.25">
      <c r="A18" s="115" t="s">
        <v>58</v>
      </c>
      <c r="B18" s="115"/>
      <c r="C18" s="115"/>
      <c r="D18" s="115"/>
      <c r="E18" s="115"/>
      <c r="F18" s="115"/>
      <c r="G18" s="115"/>
      <c r="H18" s="11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5" customHeight="1" x14ac:dyDescent="0.2">
      <c r="A19" s="140" t="s">
        <v>0</v>
      </c>
      <c r="B19" s="141"/>
      <c r="C19" s="141"/>
      <c r="D19" s="142"/>
      <c r="E19" s="107" t="s">
        <v>1</v>
      </c>
      <c r="F19" s="120" t="s">
        <v>39</v>
      </c>
      <c r="G19" s="121"/>
      <c r="H19" s="121"/>
      <c r="I19" s="122" t="s">
        <v>2</v>
      </c>
      <c r="J19" s="107" t="s">
        <v>3</v>
      </c>
      <c r="K19" s="107" t="s">
        <v>4</v>
      </c>
      <c r="L19" s="107" t="s">
        <v>5</v>
      </c>
      <c r="M19" s="107" t="s">
        <v>6</v>
      </c>
      <c r="N19" s="107" t="s">
        <v>7</v>
      </c>
      <c r="O19" s="124" t="s">
        <v>8</v>
      </c>
      <c r="P19" s="124" t="s">
        <v>9</v>
      </c>
      <c r="Q19" s="124" t="s">
        <v>10</v>
      </c>
      <c r="R19" s="107" t="s">
        <v>11</v>
      </c>
      <c r="S19" s="107" t="s">
        <v>12</v>
      </c>
      <c r="T19" s="113" t="s">
        <v>13</v>
      </c>
      <c r="U19" s="161" t="s">
        <v>27</v>
      </c>
      <c r="V19" s="162"/>
    </row>
    <row r="20" spans="1:23" ht="19.55" customHeight="1" x14ac:dyDescent="0.2">
      <c r="A20" s="143"/>
      <c r="B20" s="144"/>
      <c r="C20" s="144"/>
      <c r="D20" s="145"/>
      <c r="E20" s="108"/>
      <c r="F20" s="22" t="s">
        <v>43</v>
      </c>
      <c r="G20" s="22" t="s">
        <v>44</v>
      </c>
      <c r="H20" s="42" t="s">
        <v>45</v>
      </c>
      <c r="I20" s="123"/>
      <c r="J20" s="108"/>
      <c r="K20" s="108"/>
      <c r="L20" s="108"/>
      <c r="M20" s="108"/>
      <c r="N20" s="108"/>
      <c r="O20" s="125"/>
      <c r="P20" s="125"/>
      <c r="Q20" s="125"/>
      <c r="R20" s="108"/>
      <c r="S20" s="108"/>
      <c r="T20" s="114"/>
      <c r="U20" s="163"/>
      <c r="V20" s="164"/>
    </row>
    <row r="21" spans="1:23" ht="21.05" customHeight="1" x14ac:dyDescent="0.2">
      <c r="A21" s="147" t="s">
        <v>30</v>
      </c>
      <c r="B21" s="126" t="s">
        <v>89</v>
      </c>
      <c r="C21" s="127"/>
      <c r="D21" s="128"/>
      <c r="E21" s="99">
        <v>11</v>
      </c>
      <c r="F21" s="99">
        <v>50</v>
      </c>
      <c r="G21" s="99">
        <v>60</v>
      </c>
      <c r="H21" s="43">
        <v>70</v>
      </c>
      <c r="I21" s="46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60">
        <v>1</v>
      </c>
      <c r="U21" s="53">
        <f>SUM(I21:T21)</f>
        <v>2</v>
      </c>
      <c r="V21" s="1" t="s">
        <v>14</v>
      </c>
    </row>
    <row r="22" spans="1:23" ht="21.05" customHeight="1" x14ac:dyDescent="0.2">
      <c r="A22" s="148"/>
      <c r="B22" s="126" t="s">
        <v>73</v>
      </c>
      <c r="C22" s="127"/>
      <c r="D22" s="128"/>
      <c r="E22" s="99">
        <v>12</v>
      </c>
      <c r="F22" s="136">
        <v>40</v>
      </c>
      <c r="G22" s="136">
        <v>50</v>
      </c>
      <c r="H22" s="138">
        <v>60</v>
      </c>
      <c r="I22" s="46">
        <v>1</v>
      </c>
      <c r="J22" s="3">
        <v>1</v>
      </c>
      <c r="K22" s="3"/>
      <c r="L22" s="3">
        <v>1</v>
      </c>
      <c r="M22" s="3"/>
      <c r="N22" s="3"/>
      <c r="O22" s="3"/>
      <c r="P22" s="3">
        <v>1</v>
      </c>
      <c r="Q22" s="3"/>
      <c r="R22" s="3">
        <v>1</v>
      </c>
      <c r="S22" s="3"/>
      <c r="T22" s="60"/>
      <c r="U22" s="53">
        <f t="shared" ref="U22:U40" si="0">SUM(I22:T22)</f>
        <v>5</v>
      </c>
      <c r="V22" s="1" t="s">
        <v>14</v>
      </c>
    </row>
    <row r="23" spans="1:23" ht="21.05" customHeight="1" x14ac:dyDescent="0.2">
      <c r="A23" s="148"/>
      <c r="B23" s="126" t="s">
        <v>15</v>
      </c>
      <c r="C23" s="127"/>
      <c r="D23" s="128"/>
      <c r="E23" s="99">
        <v>13</v>
      </c>
      <c r="F23" s="137"/>
      <c r="G23" s="137"/>
      <c r="H23" s="139"/>
      <c r="I23" s="46">
        <v>1</v>
      </c>
      <c r="J23" s="3"/>
      <c r="K23" s="3">
        <v>1</v>
      </c>
      <c r="L23" s="3"/>
      <c r="M23" s="3"/>
      <c r="N23" s="3"/>
      <c r="O23" s="3">
        <v>1</v>
      </c>
      <c r="P23" s="3"/>
      <c r="Q23" s="3">
        <v>1</v>
      </c>
      <c r="R23" s="3"/>
      <c r="S23" s="3">
        <v>1</v>
      </c>
      <c r="T23" s="60">
        <v>1</v>
      </c>
      <c r="U23" s="53">
        <f t="shared" si="0"/>
        <v>6</v>
      </c>
      <c r="V23" s="1" t="s">
        <v>14</v>
      </c>
    </row>
    <row r="24" spans="1:23" ht="21.05" customHeight="1" x14ac:dyDescent="0.2">
      <c r="A24" s="148"/>
      <c r="B24" s="126" t="s">
        <v>52</v>
      </c>
      <c r="C24" s="127"/>
      <c r="D24" s="128"/>
      <c r="E24" s="99">
        <v>14</v>
      </c>
      <c r="F24" s="136">
        <v>40</v>
      </c>
      <c r="G24" s="136">
        <v>50</v>
      </c>
      <c r="H24" s="199">
        <v>60</v>
      </c>
      <c r="I24" s="46"/>
      <c r="J24" s="3"/>
      <c r="K24" s="3"/>
      <c r="L24" s="3"/>
      <c r="M24" s="3"/>
      <c r="N24" s="3"/>
      <c r="O24" s="3"/>
      <c r="P24" s="3"/>
      <c r="Q24" s="3"/>
      <c r="R24" s="3"/>
      <c r="S24" s="3"/>
      <c r="T24" s="60"/>
      <c r="U24" s="53">
        <f t="shared" si="0"/>
        <v>0</v>
      </c>
      <c r="V24" s="1" t="s">
        <v>14</v>
      </c>
    </row>
    <row r="25" spans="1:23" ht="21.05" customHeight="1" x14ac:dyDescent="0.2">
      <c r="A25" s="148"/>
      <c r="B25" s="126" t="s">
        <v>74</v>
      </c>
      <c r="C25" s="127"/>
      <c r="D25" s="128"/>
      <c r="E25" s="99">
        <v>15</v>
      </c>
      <c r="F25" s="137"/>
      <c r="G25" s="137"/>
      <c r="H25" s="200"/>
      <c r="I25" s="46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60"/>
      <c r="U25" s="53">
        <f t="shared" si="0"/>
        <v>1</v>
      </c>
      <c r="V25" s="1" t="s">
        <v>14</v>
      </c>
    </row>
    <row r="26" spans="1:23" ht="21.05" customHeight="1" x14ac:dyDescent="0.2">
      <c r="A26" s="148"/>
      <c r="B26" s="126" t="s">
        <v>53</v>
      </c>
      <c r="C26" s="127"/>
      <c r="D26" s="128"/>
      <c r="E26" s="99">
        <v>16</v>
      </c>
      <c r="F26" s="99">
        <v>50</v>
      </c>
      <c r="G26" s="99">
        <v>60</v>
      </c>
      <c r="H26" s="43">
        <v>70</v>
      </c>
      <c r="I26" s="46"/>
      <c r="J26" s="3"/>
      <c r="K26" s="3"/>
      <c r="L26" s="3"/>
      <c r="M26" s="3"/>
      <c r="N26" s="3">
        <v>1</v>
      </c>
      <c r="O26" s="3">
        <v>1</v>
      </c>
      <c r="P26" s="3">
        <v>1</v>
      </c>
      <c r="Q26" s="3"/>
      <c r="R26" s="3"/>
      <c r="S26" s="3">
        <v>1</v>
      </c>
      <c r="T26" s="60"/>
      <c r="U26" s="53">
        <f t="shared" si="0"/>
        <v>4</v>
      </c>
      <c r="V26" s="1" t="s">
        <v>14</v>
      </c>
    </row>
    <row r="27" spans="1:23" ht="21.05" customHeight="1" x14ac:dyDescent="0.2">
      <c r="A27" s="148"/>
      <c r="B27" s="126" t="s">
        <v>69</v>
      </c>
      <c r="C27" s="127"/>
      <c r="D27" s="128"/>
      <c r="E27" s="99">
        <v>17</v>
      </c>
      <c r="F27" s="99">
        <v>50</v>
      </c>
      <c r="G27" s="99">
        <v>60</v>
      </c>
      <c r="H27" s="43">
        <v>70</v>
      </c>
      <c r="I27" s="46"/>
      <c r="J27" s="3"/>
      <c r="K27" s="3">
        <v>1</v>
      </c>
      <c r="L27" s="3"/>
      <c r="M27" s="3"/>
      <c r="N27" s="3"/>
      <c r="O27" s="3"/>
      <c r="P27" s="3">
        <v>1</v>
      </c>
      <c r="Q27" s="3"/>
      <c r="R27" s="3"/>
      <c r="S27" s="3">
        <v>1</v>
      </c>
      <c r="T27" s="60"/>
      <c r="U27" s="53">
        <f t="shared" si="0"/>
        <v>3</v>
      </c>
      <c r="V27" s="1" t="s">
        <v>14</v>
      </c>
    </row>
    <row r="28" spans="1:23" ht="21.05" customHeight="1" x14ac:dyDescent="0.2">
      <c r="A28" s="148"/>
      <c r="B28" s="126" t="s">
        <v>16</v>
      </c>
      <c r="C28" s="127"/>
      <c r="D28" s="128"/>
      <c r="E28" s="99">
        <v>18</v>
      </c>
      <c r="F28" s="99"/>
      <c r="G28" s="99"/>
      <c r="H28" s="43"/>
      <c r="I28" s="46"/>
      <c r="J28" s="3"/>
      <c r="K28" s="3"/>
      <c r="L28" s="3"/>
      <c r="M28" s="3"/>
      <c r="N28" s="3"/>
      <c r="O28" s="3"/>
      <c r="P28" s="3"/>
      <c r="Q28" s="3"/>
      <c r="R28" s="3"/>
      <c r="S28" s="3"/>
      <c r="T28" s="60"/>
      <c r="U28" s="53">
        <f t="shared" si="0"/>
        <v>0</v>
      </c>
      <c r="V28" s="1" t="s">
        <v>14</v>
      </c>
    </row>
    <row r="29" spans="1:23" ht="21.05" customHeight="1" x14ac:dyDescent="0.2">
      <c r="A29" s="148"/>
      <c r="B29" s="126" t="s">
        <v>54</v>
      </c>
      <c r="C29" s="127"/>
      <c r="D29" s="128"/>
      <c r="E29" s="99">
        <v>20</v>
      </c>
      <c r="F29" s="99">
        <v>45</v>
      </c>
      <c r="G29" s="99">
        <v>55</v>
      </c>
      <c r="H29" s="43">
        <v>65</v>
      </c>
      <c r="I29" s="46"/>
      <c r="J29" s="3"/>
      <c r="K29" s="3"/>
      <c r="L29" s="3"/>
      <c r="M29" s="3"/>
      <c r="N29" s="3">
        <v>1</v>
      </c>
      <c r="O29" s="3"/>
      <c r="P29" s="3"/>
      <c r="Q29" s="3"/>
      <c r="R29" s="3"/>
      <c r="S29" s="3"/>
      <c r="T29" s="60"/>
      <c r="U29" s="53">
        <f t="shared" si="0"/>
        <v>1</v>
      </c>
      <c r="V29" s="1" t="s">
        <v>14</v>
      </c>
    </row>
    <row r="30" spans="1:23" ht="21.05" customHeight="1" x14ac:dyDescent="0.2">
      <c r="A30" s="148"/>
      <c r="B30" s="126" t="s">
        <v>17</v>
      </c>
      <c r="C30" s="127"/>
      <c r="D30" s="128"/>
      <c r="E30" s="99">
        <v>21</v>
      </c>
      <c r="F30" s="99"/>
      <c r="G30" s="99"/>
      <c r="H30" s="43"/>
      <c r="I30" s="46"/>
      <c r="J30" s="3"/>
      <c r="K30" s="3"/>
      <c r="L30" s="3"/>
      <c r="M30" s="3"/>
      <c r="N30" s="3"/>
      <c r="O30" s="3"/>
      <c r="P30" s="3"/>
      <c r="Q30" s="3"/>
      <c r="R30" s="3"/>
      <c r="S30" s="3"/>
      <c r="T30" s="60"/>
      <c r="U30" s="53">
        <f t="shared" si="0"/>
        <v>0</v>
      </c>
      <c r="V30" s="1" t="s">
        <v>14</v>
      </c>
    </row>
    <row r="31" spans="1:23" ht="21.05" customHeight="1" x14ac:dyDescent="0.2">
      <c r="A31" s="148"/>
      <c r="B31" s="126" t="s">
        <v>33</v>
      </c>
      <c r="C31" s="127"/>
      <c r="D31" s="128"/>
      <c r="E31" s="99">
        <v>23</v>
      </c>
      <c r="F31" s="99">
        <v>45</v>
      </c>
      <c r="G31" s="99">
        <v>55</v>
      </c>
      <c r="H31" s="43">
        <v>65</v>
      </c>
      <c r="I31" s="46"/>
      <c r="J31" s="3"/>
      <c r="K31" s="3"/>
      <c r="L31" s="3"/>
      <c r="M31" s="3"/>
      <c r="N31" s="3"/>
      <c r="O31" s="3"/>
      <c r="P31" s="3"/>
      <c r="Q31" s="3"/>
      <c r="R31" s="3">
        <v>1</v>
      </c>
      <c r="S31" s="3"/>
      <c r="T31" s="60"/>
      <c r="U31" s="53">
        <f t="shared" si="0"/>
        <v>1</v>
      </c>
      <c r="V31" s="1" t="s">
        <v>14</v>
      </c>
    </row>
    <row r="32" spans="1:23" ht="21.05" customHeight="1" x14ac:dyDescent="0.2">
      <c r="A32" s="148"/>
      <c r="B32" s="126" t="s">
        <v>88</v>
      </c>
      <c r="C32" s="127"/>
      <c r="D32" s="128"/>
      <c r="E32" s="99">
        <v>24</v>
      </c>
      <c r="F32" s="99">
        <v>40</v>
      </c>
      <c r="G32" s="99">
        <v>50</v>
      </c>
      <c r="H32" s="43">
        <v>60</v>
      </c>
      <c r="I32" s="46"/>
      <c r="J32" s="3"/>
      <c r="K32" s="3"/>
      <c r="L32" s="3"/>
      <c r="M32" s="3"/>
      <c r="N32" s="3"/>
      <c r="O32" s="3"/>
      <c r="P32" s="3"/>
      <c r="Q32" s="3">
        <v>1</v>
      </c>
      <c r="R32" s="3"/>
      <c r="S32" s="3"/>
      <c r="T32" s="60"/>
      <c r="U32" s="53">
        <f t="shared" si="0"/>
        <v>1</v>
      </c>
      <c r="V32" s="1" t="s">
        <v>14</v>
      </c>
    </row>
    <row r="33" spans="1:23" ht="21.05" customHeight="1" x14ac:dyDescent="0.2">
      <c r="A33" s="148"/>
      <c r="B33" s="126" t="s">
        <v>42</v>
      </c>
      <c r="C33" s="127"/>
      <c r="D33" s="128"/>
      <c r="E33" s="99">
        <v>25</v>
      </c>
      <c r="F33" s="99">
        <v>40</v>
      </c>
      <c r="G33" s="99">
        <v>50</v>
      </c>
      <c r="H33" s="101">
        <v>60</v>
      </c>
      <c r="I33" s="47"/>
      <c r="J33" s="30"/>
      <c r="K33" s="30">
        <v>1</v>
      </c>
      <c r="L33" s="30"/>
      <c r="M33" s="30"/>
      <c r="N33" s="30"/>
      <c r="O33" s="30">
        <v>1</v>
      </c>
      <c r="P33" s="30"/>
      <c r="Q33" s="30"/>
      <c r="R33" s="30"/>
      <c r="S33" s="30"/>
      <c r="T33" s="61"/>
      <c r="U33" s="54">
        <f t="shared" si="0"/>
        <v>2</v>
      </c>
      <c r="V33" s="31" t="s">
        <v>14</v>
      </c>
    </row>
    <row r="34" spans="1:23" ht="21.05" customHeight="1" x14ac:dyDescent="0.2">
      <c r="A34" s="148"/>
      <c r="B34" s="133" t="s">
        <v>90</v>
      </c>
      <c r="C34" s="134"/>
      <c r="D34" s="135"/>
      <c r="E34" s="76">
        <v>26</v>
      </c>
      <c r="F34" s="99"/>
      <c r="G34" s="99"/>
      <c r="H34" s="101"/>
      <c r="I34" s="47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61"/>
      <c r="U34" s="54">
        <f t="shared" si="0"/>
        <v>0</v>
      </c>
      <c r="V34" s="31" t="s">
        <v>14</v>
      </c>
    </row>
    <row r="35" spans="1:23" ht="21.05" customHeight="1" x14ac:dyDescent="0.2">
      <c r="A35" s="148"/>
      <c r="B35" s="201" t="s">
        <v>75</v>
      </c>
      <c r="C35" s="202"/>
      <c r="D35" s="203"/>
      <c r="E35" s="76">
        <v>28</v>
      </c>
      <c r="F35" s="99">
        <v>50</v>
      </c>
      <c r="G35" s="99">
        <v>70</v>
      </c>
      <c r="H35" s="101">
        <v>90</v>
      </c>
      <c r="I35" s="47"/>
      <c r="J35" s="30"/>
      <c r="K35" s="30"/>
      <c r="L35" s="30">
        <v>1</v>
      </c>
      <c r="M35" s="30"/>
      <c r="N35" s="30"/>
      <c r="O35" s="30"/>
      <c r="P35" s="30"/>
      <c r="Q35" s="30"/>
      <c r="R35" s="30"/>
      <c r="S35" s="30"/>
      <c r="T35" s="61"/>
      <c r="U35" s="54">
        <f t="shared" si="0"/>
        <v>1</v>
      </c>
      <c r="V35" s="31" t="s">
        <v>14</v>
      </c>
    </row>
    <row r="36" spans="1:23" ht="21.05" customHeight="1" thickBot="1" x14ac:dyDescent="0.25">
      <c r="A36" s="148"/>
      <c r="B36" s="175" t="s">
        <v>79</v>
      </c>
      <c r="C36" s="175"/>
      <c r="D36" s="175"/>
      <c r="E36" s="5" t="s">
        <v>51</v>
      </c>
      <c r="F36" s="99" t="s">
        <v>51</v>
      </c>
      <c r="G36" s="99" t="s">
        <v>51</v>
      </c>
      <c r="H36" s="99" t="s">
        <v>51</v>
      </c>
      <c r="I36" s="81">
        <f>SUM(I21:I35)</f>
        <v>2</v>
      </c>
      <c r="J36" s="79">
        <f>SUM(J21:J35)</f>
        <v>2</v>
      </c>
      <c r="K36" s="79">
        <f t="shared" ref="K36:S36" si="1">SUM(K21:K35)</f>
        <v>3</v>
      </c>
      <c r="L36" s="79">
        <f t="shared" si="1"/>
        <v>2</v>
      </c>
      <c r="M36" s="79">
        <f t="shared" si="1"/>
        <v>0</v>
      </c>
      <c r="N36" s="79">
        <f t="shared" si="1"/>
        <v>2</v>
      </c>
      <c r="O36" s="79">
        <f>SUM(O21:O35)</f>
        <v>4</v>
      </c>
      <c r="P36" s="79">
        <f t="shared" si="1"/>
        <v>3</v>
      </c>
      <c r="Q36" s="79">
        <f t="shared" si="1"/>
        <v>2</v>
      </c>
      <c r="R36" s="79">
        <f t="shared" si="1"/>
        <v>2</v>
      </c>
      <c r="S36" s="79">
        <f t="shared" si="1"/>
        <v>3</v>
      </c>
      <c r="T36" s="80">
        <f>SUM(T21:T35)</f>
        <v>2</v>
      </c>
      <c r="U36" s="54">
        <f>SUM(I36:T36)</f>
        <v>27</v>
      </c>
      <c r="V36" s="31" t="s">
        <v>14</v>
      </c>
    </row>
    <row r="37" spans="1:23" ht="21.05" customHeight="1" x14ac:dyDescent="0.2">
      <c r="A37" s="148"/>
      <c r="B37" s="130" t="s">
        <v>18</v>
      </c>
      <c r="C37" s="131"/>
      <c r="D37" s="132"/>
      <c r="E37" s="32">
        <v>83</v>
      </c>
      <c r="F37" s="32">
        <v>70</v>
      </c>
      <c r="G37" s="32">
        <v>80</v>
      </c>
      <c r="H37" s="44">
        <v>90</v>
      </c>
      <c r="I37" s="48">
        <v>1</v>
      </c>
      <c r="J37" s="33"/>
      <c r="K37" s="33"/>
      <c r="L37" s="33"/>
      <c r="M37" s="33"/>
      <c r="N37" s="33"/>
      <c r="O37" s="33"/>
      <c r="P37" s="33">
        <v>1</v>
      </c>
      <c r="Q37" s="33"/>
      <c r="R37" s="33">
        <v>1</v>
      </c>
      <c r="S37" s="33">
        <v>1</v>
      </c>
      <c r="T37" s="62">
        <v>1</v>
      </c>
      <c r="U37" s="55">
        <f t="shared" si="0"/>
        <v>5</v>
      </c>
      <c r="V37" s="34" t="s">
        <v>14</v>
      </c>
    </row>
    <row r="38" spans="1:23" ht="21.05" customHeight="1" x14ac:dyDescent="0.2">
      <c r="A38" s="148"/>
      <c r="B38" s="126" t="s">
        <v>19</v>
      </c>
      <c r="C38" s="127"/>
      <c r="D38" s="128"/>
      <c r="E38" s="99">
        <v>84</v>
      </c>
      <c r="F38" s="99">
        <v>160</v>
      </c>
      <c r="G38" s="99">
        <v>180</v>
      </c>
      <c r="H38" s="43">
        <v>200</v>
      </c>
      <c r="I38" s="46"/>
      <c r="J38" s="3">
        <v>1</v>
      </c>
      <c r="K38" s="3"/>
      <c r="L38" s="3"/>
      <c r="M38" s="3"/>
      <c r="N38" s="3"/>
      <c r="O38" s="3"/>
      <c r="P38" s="3"/>
      <c r="Q38" s="3"/>
      <c r="R38" s="3"/>
      <c r="S38" s="3"/>
      <c r="T38" s="60"/>
      <c r="U38" s="53">
        <f t="shared" si="0"/>
        <v>1</v>
      </c>
      <c r="V38" s="1" t="s">
        <v>14</v>
      </c>
    </row>
    <row r="39" spans="1:23" ht="21.05" customHeight="1" x14ac:dyDescent="0.2">
      <c r="A39" s="148"/>
      <c r="B39" s="126" t="s">
        <v>55</v>
      </c>
      <c r="C39" s="127"/>
      <c r="D39" s="128"/>
      <c r="E39" s="99">
        <v>85</v>
      </c>
      <c r="F39" s="99">
        <v>160</v>
      </c>
      <c r="G39" s="99">
        <v>180</v>
      </c>
      <c r="H39" s="43">
        <v>200</v>
      </c>
      <c r="I39" s="46"/>
      <c r="J39" s="3"/>
      <c r="K39" s="3">
        <v>1</v>
      </c>
      <c r="L39" s="3"/>
      <c r="M39" s="3"/>
      <c r="N39" s="3"/>
      <c r="O39" s="3">
        <v>1</v>
      </c>
      <c r="P39" s="3"/>
      <c r="Q39" s="3">
        <v>1</v>
      </c>
      <c r="R39" s="3"/>
      <c r="S39" s="3"/>
      <c r="T39" s="60"/>
      <c r="U39" s="53">
        <f t="shared" si="0"/>
        <v>3</v>
      </c>
      <c r="V39" s="1" t="s">
        <v>14</v>
      </c>
    </row>
    <row r="40" spans="1:23" ht="21.05" customHeight="1" x14ac:dyDescent="0.2">
      <c r="A40" s="148"/>
      <c r="B40" s="126" t="s">
        <v>40</v>
      </c>
      <c r="C40" s="127"/>
      <c r="D40" s="128"/>
      <c r="E40" s="99">
        <v>86</v>
      </c>
      <c r="F40" s="99"/>
      <c r="G40" s="99"/>
      <c r="H40" s="43"/>
      <c r="I40" s="46"/>
      <c r="J40" s="3"/>
      <c r="K40" s="3"/>
      <c r="L40" s="3"/>
      <c r="M40" s="3"/>
      <c r="N40" s="3"/>
      <c r="O40" s="3"/>
      <c r="P40" s="3"/>
      <c r="Q40" s="3"/>
      <c r="R40" s="3"/>
      <c r="S40" s="3"/>
      <c r="T40" s="60"/>
      <c r="U40" s="53">
        <f t="shared" si="0"/>
        <v>0</v>
      </c>
      <c r="V40" s="1" t="s">
        <v>14</v>
      </c>
    </row>
    <row r="41" spans="1:23" ht="21.05" customHeight="1" thickBot="1" x14ac:dyDescent="0.25">
      <c r="A41" s="148"/>
      <c r="B41" s="175" t="s">
        <v>80</v>
      </c>
      <c r="C41" s="175"/>
      <c r="D41" s="175"/>
      <c r="E41" s="99" t="s">
        <v>51</v>
      </c>
      <c r="F41" s="99" t="s">
        <v>51</v>
      </c>
      <c r="G41" s="99" t="s">
        <v>51</v>
      </c>
      <c r="H41" s="101" t="s">
        <v>51</v>
      </c>
      <c r="I41" s="81">
        <f>SUM(I37:I40)</f>
        <v>1</v>
      </c>
      <c r="J41" s="79">
        <f t="shared" ref="J41:S41" si="2">SUM(J37:J40)</f>
        <v>1</v>
      </c>
      <c r="K41" s="79">
        <f>SUM(K37:K40)</f>
        <v>1</v>
      </c>
      <c r="L41" s="79">
        <f t="shared" si="2"/>
        <v>0</v>
      </c>
      <c r="M41" s="79">
        <f t="shared" si="2"/>
        <v>0</v>
      </c>
      <c r="N41" s="79">
        <f>SUM(N37:N40)</f>
        <v>0</v>
      </c>
      <c r="O41" s="79">
        <f t="shared" si="2"/>
        <v>1</v>
      </c>
      <c r="P41" s="79">
        <f t="shared" si="2"/>
        <v>1</v>
      </c>
      <c r="Q41" s="79">
        <f>SUM(Q37:Q40)</f>
        <v>1</v>
      </c>
      <c r="R41" s="79">
        <f t="shared" si="2"/>
        <v>1</v>
      </c>
      <c r="S41" s="79">
        <f t="shared" si="2"/>
        <v>1</v>
      </c>
      <c r="T41" s="80">
        <f>SUM(T37:T40)</f>
        <v>1</v>
      </c>
      <c r="U41" s="54">
        <f>SUM(I41:T41)</f>
        <v>9</v>
      </c>
      <c r="V41" s="31" t="s">
        <v>14</v>
      </c>
      <c r="W41" t="s">
        <v>103</v>
      </c>
    </row>
    <row r="42" spans="1:23" ht="21.05" customHeight="1" x14ac:dyDescent="0.2">
      <c r="A42" s="176" t="s">
        <v>28</v>
      </c>
      <c r="B42" s="177"/>
      <c r="C42" s="177"/>
      <c r="D42" s="177"/>
      <c r="E42" s="35" t="s">
        <v>1</v>
      </c>
      <c r="F42" s="35" t="s">
        <v>43</v>
      </c>
      <c r="G42" s="35" t="s">
        <v>44</v>
      </c>
      <c r="H42" s="63" t="s">
        <v>45</v>
      </c>
      <c r="I42" s="49" t="s">
        <v>2</v>
      </c>
      <c r="J42" s="35" t="s">
        <v>3</v>
      </c>
      <c r="K42" s="35" t="s">
        <v>4</v>
      </c>
      <c r="L42" s="35" t="s">
        <v>5</v>
      </c>
      <c r="M42" s="35" t="s">
        <v>6</v>
      </c>
      <c r="N42" s="35" t="s">
        <v>7</v>
      </c>
      <c r="O42" s="36" t="s">
        <v>8</v>
      </c>
      <c r="P42" s="36" t="s">
        <v>9</v>
      </c>
      <c r="Q42" s="36" t="s">
        <v>10</v>
      </c>
      <c r="R42" s="35" t="s">
        <v>11</v>
      </c>
      <c r="S42" s="35" t="s">
        <v>12</v>
      </c>
      <c r="T42" s="63" t="s">
        <v>13</v>
      </c>
      <c r="U42" s="173" t="s">
        <v>27</v>
      </c>
      <c r="V42" s="174"/>
    </row>
    <row r="43" spans="1:23" ht="21.05" customHeight="1" x14ac:dyDescent="0.2">
      <c r="A43" s="147" t="s">
        <v>29</v>
      </c>
      <c r="B43" s="180" t="s">
        <v>32</v>
      </c>
      <c r="C43" s="126" t="s">
        <v>20</v>
      </c>
      <c r="D43" s="128"/>
      <c r="E43" s="99">
        <v>51</v>
      </c>
      <c r="F43" s="29">
        <v>60</v>
      </c>
      <c r="G43" s="29">
        <v>70</v>
      </c>
      <c r="H43" s="68">
        <v>80</v>
      </c>
      <c r="I43" s="50">
        <v>6</v>
      </c>
      <c r="J43" s="4">
        <v>12</v>
      </c>
      <c r="K43" s="4">
        <v>13</v>
      </c>
      <c r="L43" s="4">
        <v>6</v>
      </c>
      <c r="M43" s="4"/>
      <c r="N43" s="4">
        <v>11</v>
      </c>
      <c r="O43" s="4">
        <v>11</v>
      </c>
      <c r="P43" s="4">
        <v>10</v>
      </c>
      <c r="Q43" s="4">
        <v>10</v>
      </c>
      <c r="R43" s="4">
        <v>9</v>
      </c>
      <c r="S43" s="4">
        <v>10</v>
      </c>
      <c r="T43" s="64">
        <v>10</v>
      </c>
      <c r="U43" s="56">
        <f>SUM(I43:T43)</f>
        <v>108</v>
      </c>
      <c r="V43" s="1" t="s">
        <v>14</v>
      </c>
    </row>
    <row r="44" spans="1:23" ht="21.05" customHeight="1" x14ac:dyDescent="0.2">
      <c r="A44" s="148"/>
      <c r="B44" s="181"/>
      <c r="C44" s="178" t="s">
        <v>21</v>
      </c>
      <c r="D44" s="179"/>
      <c r="E44" s="99">
        <v>53</v>
      </c>
      <c r="F44" s="29">
        <v>60</v>
      </c>
      <c r="G44" s="29">
        <v>70</v>
      </c>
      <c r="H44" s="68">
        <v>80</v>
      </c>
      <c r="I44" s="50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4">
        <v>1</v>
      </c>
      <c r="U44" s="56">
        <f t="shared" ref="U44:U49" si="3">SUM(I44:T44)</f>
        <v>2</v>
      </c>
      <c r="V44" s="1" t="s">
        <v>14</v>
      </c>
    </row>
    <row r="45" spans="1:23" ht="21.05" customHeight="1" x14ac:dyDescent="0.2">
      <c r="A45" s="148"/>
      <c r="B45" s="181"/>
      <c r="C45" s="126" t="s">
        <v>56</v>
      </c>
      <c r="D45" s="128"/>
      <c r="E45" s="99">
        <v>54</v>
      </c>
      <c r="F45" s="29">
        <v>60</v>
      </c>
      <c r="G45" s="29">
        <v>70</v>
      </c>
      <c r="H45" s="68">
        <v>80</v>
      </c>
      <c r="I45" s="50"/>
      <c r="J45" s="4"/>
      <c r="K45" s="4"/>
      <c r="L45" s="4"/>
      <c r="M45" s="4"/>
      <c r="N45" s="4"/>
      <c r="O45" s="4"/>
      <c r="P45" s="4"/>
      <c r="Q45" s="4"/>
      <c r="R45" s="4"/>
      <c r="S45" s="4"/>
      <c r="T45" s="64"/>
      <c r="U45" s="56">
        <f t="shared" si="3"/>
        <v>0</v>
      </c>
      <c r="V45" s="1" t="s">
        <v>14</v>
      </c>
    </row>
    <row r="46" spans="1:23" ht="21.05" customHeight="1" x14ac:dyDescent="0.2">
      <c r="A46" s="148"/>
      <c r="B46" s="181"/>
      <c r="C46" s="126" t="s">
        <v>22</v>
      </c>
      <c r="D46" s="128"/>
      <c r="E46" s="99">
        <v>55</v>
      </c>
      <c r="F46" s="29">
        <v>60</v>
      </c>
      <c r="G46" s="29">
        <v>70</v>
      </c>
      <c r="H46" s="68">
        <v>80</v>
      </c>
      <c r="I46" s="50">
        <v>2</v>
      </c>
      <c r="J46" s="4">
        <v>3</v>
      </c>
      <c r="K46" s="4">
        <v>5</v>
      </c>
      <c r="L46" s="4">
        <v>3</v>
      </c>
      <c r="M46" s="4"/>
      <c r="N46" s="4">
        <v>3</v>
      </c>
      <c r="O46" s="4">
        <v>5</v>
      </c>
      <c r="P46" s="4">
        <v>3</v>
      </c>
      <c r="Q46" s="4">
        <v>3</v>
      </c>
      <c r="R46" s="4">
        <v>2</v>
      </c>
      <c r="S46" s="4">
        <v>4</v>
      </c>
      <c r="T46" s="64">
        <v>3</v>
      </c>
      <c r="U46" s="56">
        <f t="shared" si="3"/>
        <v>36</v>
      </c>
      <c r="V46" s="1" t="s">
        <v>14</v>
      </c>
    </row>
    <row r="47" spans="1:23" ht="21.05" customHeight="1" x14ac:dyDescent="0.2">
      <c r="A47" s="148"/>
      <c r="B47" s="181"/>
      <c r="C47" s="133" t="s">
        <v>64</v>
      </c>
      <c r="D47" s="135"/>
      <c r="E47" s="74">
        <v>59</v>
      </c>
      <c r="F47" s="29"/>
      <c r="G47" s="29"/>
      <c r="H47" s="68"/>
      <c r="I47" s="50"/>
      <c r="J47" s="4"/>
      <c r="K47" s="4"/>
      <c r="L47" s="4"/>
      <c r="M47" s="4"/>
      <c r="N47" s="4"/>
      <c r="O47" s="4"/>
      <c r="P47" s="4">
        <v>1</v>
      </c>
      <c r="Q47" s="4"/>
      <c r="R47" s="4"/>
      <c r="S47" s="4"/>
      <c r="T47" s="64"/>
      <c r="U47" s="56">
        <f t="shared" si="3"/>
        <v>1</v>
      </c>
      <c r="V47" s="1" t="s">
        <v>14</v>
      </c>
    </row>
    <row r="48" spans="1:23" ht="21.05" customHeight="1" x14ac:dyDescent="0.2">
      <c r="A48" s="148"/>
      <c r="B48" s="181"/>
      <c r="C48" s="133" t="s">
        <v>76</v>
      </c>
      <c r="D48" s="135"/>
      <c r="E48" s="93">
        <v>60</v>
      </c>
      <c r="F48" s="29"/>
      <c r="G48" s="29"/>
      <c r="H48" s="68"/>
      <c r="I48" s="50"/>
      <c r="J48" s="4"/>
      <c r="K48" s="4"/>
      <c r="L48" s="4"/>
      <c r="M48" s="4"/>
      <c r="N48" s="4"/>
      <c r="O48" s="4"/>
      <c r="P48" s="4"/>
      <c r="Q48" s="4"/>
      <c r="R48" s="4"/>
      <c r="S48" s="4"/>
      <c r="T48" s="64"/>
      <c r="U48" s="56">
        <f t="shared" si="3"/>
        <v>0</v>
      </c>
      <c r="V48" s="1" t="s">
        <v>14</v>
      </c>
    </row>
    <row r="49" spans="1:22" ht="21.05" customHeight="1" x14ac:dyDescent="0.2">
      <c r="A49" s="148"/>
      <c r="B49" s="181"/>
      <c r="C49" s="195" t="s">
        <v>84</v>
      </c>
      <c r="D49" s="196"/>
      <c r="E49" s="89">
        <v>62</v>
      </c>
      <c r="F49" s="29">
        <v>60</v>
      </c>
      <c r="G49" s="29">
        <v>70</v>
      </c>
      <c r="H49" s="68">
        <v>80</v>
      </c>
      <c r="I49" s="90"/>
      <c r="J49" s="91"/>
      <c r="K49" s="91"/>
      <c r="L49" s="91"/>
      <c r="M49" s="91"/>
      <c r="N49" s="91"/>
      <c r="O49" s="91"/>
      <c r="P49" s="91"/>
      <c r="Q49" s="91"/>
      <c r="R49" s="91">
        <v>1</v>
      </c>
      <c r="S49" s="91"/>
      <c r="T49" s="92"/>
      <c r="U49" s="59">
        <f t="shared" si="3"/>
        <v>1</v>
      </c>
      <c r="V49" s="31" t="s">
        <v>68</v>
      </c>
    </row>
    <row r="50" spans="1:22" ht="21.05" customHeight="1" thickBot="1" x14ac:dyDescent="0.25">
      <c r="A50" s="148"/>
      <c r="B50" s="182"/>
      <c r="C50" s="183" t="s">
        <v>85</v>
      </c>
      <c r="D50" s="184"/>
      <c r="E50" s="77">
        <v>63</v>
      </c>
      <c r="F50" s="39">
        <v>60</v>
      </c>
      <c r="G50" s="39">
        <v>70</v>
      </c>
      <c r="H50" s="105">
        <v>80</v>
      </c>
      <c r="I50" s="78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65"/>
      <c r="U50" s="57">
        <f>SUM(I50:T50)</f>
        <v>0</v>
      </c>
      <c r="V50" s="2" t="s">
        <v>68</v>
      </c>
    </row>
    <row r="51" spans="1:22" ht="21.05" customHeight="1" x14ac:dyDescent="0.2">
      <c r="A51" s="148"/>
      <c r="B51" s="193" t="s">
        <v>31</v>
      </c>
      <c r="C51" s="189" t="s">
        <v>48</v>
      </c>
      <c r="D51" s="17" t="s">
        <v>23</v>
      </c>
      <c r="E51" s="191">
        <v>70</v>
      </c>
      <c r="F51" s="98"/>
      <c r="G51" s="98"/>
      <c r="H51" s="102"/>
      <c r="I51" s="51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66"/>
      <c r="U51" s="58">
        <f t="shared" ref="U51:U56" si="4">SUM(I51:T51)</f>
        <v>0</v>
      </c>
      <c r="V51" s="38" t="s">
        <v>14</v>
      </c>
    </row>
    <row r="52" spans="1:22" ht="21.05" customHeight="1" x14ac:dyDescent="0.2">
      <c r="A52" s="148"/>
      <c r="B52" s="181"/>
      <c r="C52" s="108"/>
      <c r="D52" s="18" t="s">
        <v>24</v>
      </c>
      <c r="E52" s="137"/>
      <c r="F52" s="197" t="s">
        <v>47</v>
      </c>
      <c r="G52" s="198"/>
      <c r="H52" s="198"/>
      <c r="I52" s="50"/>
      <c r="J52" s="4"/>
      <c r="K52" s="4"/>
      <c r="L52" s="4"/>
      <c r="M52" s="4"/>
      <c r="N52" s="4"/>
      <c r="O52" s="4"/>
      <c r="P52" s="4"/>
      <c r="Q52" s="4"/>
      <c r="R52" s="4"/>
      <c r="S52" s="4"/>
      <c r="T52" s="64"/>
      <c r="U52" s="56">
        <f t="shared" si="4"/>
        <v>0</v>
      </c>
      <c r="V52" s="1" t="s">
        <v>25</v>
      </c>
    </row>
    <row r="53" spans="1:22" ht="21.05" customHeight="1" x14ac:dyDescent="0.2">
      <c r="A53" s="148"/>
      <c r="B53" s="181"/>
      <c r="C53" s="190" t="s">
        <v>50</v>
      </c>
      <c r="D53" s="17" t="s">
        <v>23</v>
      </c>
      <c r="E53" s="136">
        <v>71</v>
      </c>
      <c r="F53" s="5"/>
      <c r="G53" s="5"/>
      <c r="H53" s="43"/>
      <c r="I53" s="50"/>
      <c r="J53" s="4"/>
      <c r="K53" s="4"/>
      <c r="L53" s="4"/>
      <c r="M53" s="4"/>
      <c r="N53" s="4"/>
      <c r="O53" s="4"/>
      <c r="P53" s="4"/>
      <c r="Q53" s="4"/>
      <c r="R53" s="4"/>
      <c r="S53" s="4"/>
      <c r="T53" s="64"/>
      <c r="U53" s="56">
        <f t="shared" si="4"/>
        <v>0</v>
      </c>
      <c r="V53" s="1" t="s">
        <v>14</v>
      </c>
    </row>
    <row r="54" spans="1:22" ht="21.05" customHeight="1" x14ac:dyDescent="0.2">
      <c r="A54" s="148"/>
      <c r="B54" s="181"/>
      <c r="C54" s="108"/>
      <c r="D54" s="18" t="s">
        <v>24</v>
      </c>
      <c r="E54" s="137"/>
      <c r="F54" s="197" t="s">
        <v>47</v>
      </c>
      <c r="G54" s="198"/>
      <c r="H54" s="198"/>
      <c r="I54" s="50"/>
      <c r="J54" s="4"/>
      <c r="K54" s="4"/>
      <c r="L54" s="4"/>
      <c r="M54" s="4"/>
      <c r="N54" s="4"/>
      <c r="O54" s="4"/>
      <c r="P54" s="4"/>
      <c r="Q54" s="4"/>
      <c r="R54" s="4"/>
      <c r="S54" s="4"/>
      <c r="T54" s="64"/>
      <c r="U54" s="56">
        <f t="shared" si="4"/>
        <v>0</v>
      </c>
      <c r="V54" s="1" t="s">
        <v>25</v>
      </c>
    </row>
    <row r="55" spans="1:22" ht="21.05" customHeight="1" x14ac:dyDescent="0.2">
      <c r="A55" s="148"/>
      <c r="B55" s="181"/>
      <c r="C55" s="186" t="s">
        <v>49</v>
      </c>
      <c r="D55" s="18" t="s">
        <v>23</v>
      </c>
      <c r="E55" s="136">
        <v>73</v>
      </c>
      <c r="F55" s="5"/>
      <c r="G55" s="5"/>
      <c r="H55" s="43"/>
      <c r="I55" s="50"/>
      <c r="J55" s="4"/>
      <c r="K55" s="4"/>
      <c r="L55" s="4"/>
      <c r="M55" s="4"/>
      <c r="N55" s="4"/>
      <c r="O55" s="4"/>
      <c r="P55" s="4"/>
      <c r="Q55" s="4"/>
      <c r="R55" s="4"/>
      <c r="S55" s="4"/>
      <c r="T55" s="64"/>
      <c r="U55" s="56">
        <f t="shared" si="4"/>
        <v>0</v>
      </c>
      <c r="V55" s="1" t="s">
        <v>14</v>
      </c>
    </row>
    <row r="56" spans="1:22" ht="21.05" customHeight="1" x14ac:dyDescent="0.2">
      <c r="A56" s="148"/>
      <c r="B56" s="194"/>
      <c r="C56" s="186"/>
      <c r="D56" s="18" t="s">
        <v>24</v>
      </c>
      <c r="E56" s="137"/>
      <c r="F56" s="197" t="s">
        <v>86</v>
      </c>
      <c r="G56" s="198"/>
      <c r="H56" s="198"/>
      <c r="I56" s="50"/>
      <c r="J56" s="4"/>
      <c r="K56" s="4"/>
      <c r="L56" s="4"/>
      <c r="M56" s="4"/>
      <c r="N56" s="4"/>
      <c r="O56" s="4"/>
      <c r="P56" s="4"/>
      <c r="Q56" s="4"/>
      <c r="R56" s="4"/>
      <c r="S56" s="4"/>
      <c r="T56" s="64"/>
      <c r="U56" s="56">
        <f t="shared" si="4"/>
        <v>0</v>
      </c>
      <c r="V56" s="1" t="s">
        <v>25</v>
      </c>
    </row>
    <row r="57" spans="1:22" ht="21.05" customHeight="1" x14ac:dyDescent="0.2">
      <c r="A57" s="192"/>
      <c r="B57" s="186" t="s">
        <v>78</v>
      </c>
      <c r="C57" s="186"/>
      <c r="D57" s="186"/>
      <c r="E57" s="5" t="s">
        <v>51</v>
      </c>
      <c r="F57" s="5" t="s">
        <v>51</v>
      </c>
      <c r="G57" s="5" t="s">
        <v>51</v>
      </c>
      <c r="H57" s="43" t="s">
        <v>51</v>
      </c>
      <c r="I57" s="70">
        <f t="shared" ref="I57:U57" si="5">SUM(I43:I51,I53,I55)</f>
        <v>9</v>
      </c>
      <c r="J57" s="4">
        <f t="shared" si="5"/>
        <v>15</v>
      </c>
      <c r="K57" s="4">
        <f t="shared" si="5"/>
        <v>18</v>
      </c>
      <c r="L57" s="4">
        <f t="shared" si="5"/>
        <v>9</v>
      </c>
      <c r="M57" s="4">
        <f t="shared" si="5"/>
        <v>0</v>
      </c>
      <c r="N57" s="4">
        <f t="shared" si="5"/>
        <v>14</v>
      </c>
      <c r="O57" s="4">
        <f t="shared" si="5"/>
        <v>16</v>
      </c>
      <c r="P57" s="4">
        <f t="shared" si="5"/>
        <v>14</v>
      </c>
      <c r="Q57" s="4">
        <f t="shared" si="5"/>
        <v>13</v>
      </c>
      <c r="R57" s="4">
        <f t="shared" si="5"/>
        <v>12</v>
      </c>
      <c r="S57" s="4">
        <f t="shared" si="5"/>
        <v>14</v>
      </c>
      <c r="T57" s="71">
        <f t="shared" si="5"/>
        <v>14</v>
      </c>
      <c r="U57" s="70">
        <f t="shared" si="5"/>
        <v>148</v>
      </c>
      <c r="V57" s="1" t="s">
        <v>14</v>
      </c>
    </row>
    <row r="58" spans="1:22" ht="21.05" customHeight="1" thickBot="1" x14ac:dyDescent="0.25">
      <c r="A58" s="187" t="s">
        <v>26</v>
      </c>
      <c r="B58" s="188"/>
      <c r="C58" s="188"/>
      <c r="D58" s="188"/>
      <c r="E58" s="103" t="s">
        <v>51</v>
      </c>
      <c r="F58" s="103" t="s">
        <v>51</v>
      </c>
      <c r="G58" s="103" t="s">
        <v>51</v>
      </c>
      <c r="H58" s="104" t="s">
        <v>51</v>
      </c>
      <c r="I58" s="78">
        <f t="shared" ref="I58:T58" si="6">I36+I41+I57</f>
        <v>12</v>
      </c>
      <c r="J58" s="40">
        <f t="shared" si="6"/>
        <v>18</v>
      </c>
      <c r="K58" s="40">
        <f t="shared" si="6"/>
        <v>22</v>
      </c>
      <c r="L58" s="40">
        <f t="shared" si="6"/>
        <v>11</v>
      </c>
      <c r="M58" s="40">
        <f t="shared" si="6"/>
        <v>0</v>
      </c>
      <c r="N58" s="40">
        <f t="shared" si="6"/>
        <v>16</v>
      </c>
      <c r="O58" s="40">
        <f t="shared" si="6"/>
        <v>21</v>
      </c>
      <c r="P58" s="40">
        <f t="shared" si="6"/>
        <v>18</v>
      </c>
      <c r="Q58" s="40">
        <f t="shared" si="6"/>
        <v>16</v>
      </c>
      <c r="R58" s="40">
        <f t="shared" si="6"/>
        <v>15</v>
      </c>
      <c r="S58" s="40">
        <f t="shared" si="6"/>
        <v>18</v>
      </c>
      <c r="T58" s="65">
        <f t="shared" si="6"/>
        <v>17</v>
      </c>
      <c r="U58" s="57">
        <f>SUM(U36,U41,U57)</f>
        <v>184</v>
      </c>
      <c r="V58" s="2" t="s">
        <v>14</v>
      </c>
    </row>
    <row r="59" spans="1:22" ht="18.7" customHeight="1" x14ac:dyDescent="0.2">
      <c r="A59" s="185"/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5"/>
      <c r="O59" s="185"/>
      <c r="S59" t="s">
        <v>70</v>
      </c>
      <c r="U59" s="82">
        <f>U57/U58*5</f>
        <v>4.0217391304347831</v>
      </c>
      <c r="V59" s="73" t="s">
        <v>68</v>
      </c>
    </row>
    <row r="60" spans="1:22" ht="18.7" customHeight="1" x14ac:dyDescent="0.2"/>
    <row r="61" spans="1:22" ht="18.7" customHeight="1" x14ac:dyDescent="0.2"/>
    <row r="62" spans="1:22" ht="18.7" customHeight="1" x14ac:dyDescent="0.2"/>
    <row r="63" spans="1:22" ht="18.7" customHeight="1" x14ac:dyDescent="0.2"/>
    <row r="64" spans="1:22" ht="18.7" customHeight="1" x14ac:dyDescent="0.2"/>
    <row r="65" ht="18.7" customHeight="1" x14ac:dyDescent="0.2"/>
    <row r="66" ht="18.7" customHeight="1" x14ac:dyDescent="0.2"/>
    <row r="67" ht="18.7" customHeight="1" x14ac:dyDescent="0.2"/>
    <row r="68" ht="18.7" customHeight="1" x14ac:dyDescent="0.2"/>
    <row r="69" ht="18.7" customHeight="1" x14ac:dyDescent="0.2"/>
    <row r="70" ht="18.7" customHeight="1" x14ac:dyDescent="0.2"/>
    <row r="71" ht="21.05" customHeight="1" x14ac:dyDescent="0.2"/>
    <row r="72" ht="21.05" customHeight="1" x14ac:dyDescent="0.2"/>
    <row r="73" ht="21.05" customHeight="1" x14ac:dyDescent="0.2"/>
    <row r="74" ht="21.05" customHeight="1" x14ac:dyDescent="0.2"/>
    <row r="75" ht="21.05" customHeight="1" x14ac:dyDescent="0.2"/>
    <row r="76" ht="21.05" customHeight="1" x14ac:dyDescent="0.2"/>
    <row r="77" ht="21.05" customHeight="1" x14ac:dyDescent="0.2"/>
    <row r="78" ht="21.05" customHeight="1" x14ac:dyDescent="0.2"/>
  </sheetData>
  <mergeCells count="99"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J19:J20"/>
    <mergeCell ref="K19:K20"/>
    <mergeCell ref="L19:L20"/>
    <mergeCell ref="M19:M20"/>
    <mergeCell ref="N19:N20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pageSetUpPr fitToPage="1"/>
  </sheetPr>
  <dimension ref="A1:W78"/>
  <sheetViews>
    <sheetView view="pageBreakPreview" topLeftCell="A39" zoomScale="85" zoomScaleNormal="100" zoomScaleSheetLayoutView="85" workbookViewId="0">
      <selection activeCell="O17" sqref="O17:Q17"/>
    </sheetView>
  </sheetViews>
  <sheetFormatPr defaultRowHeight="13.3" x14ac:dyDescent="0.2"/>
  <cols>
    <col min="1" max="8" width="7" customWidth="1"/>
    <col min="9" max="20" width="5.59765625" customWidth="1"/>
    <col min="21" max="21" width="7" customWidth="1"/>
    <col min="22" max="22" width="3.19921875" bestFit="1" customWidth="1"/>
  </cols>
  <sheetData>
    <row r="1" spans="1:23" ht="22.6" customHeight="1" x14ac:dyDescent="0.2">
      <c r="A1" s="165" t="s">
        <v>60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</row>
    <row r="2" spans="1:23" ht="12.75" customHeight="1" x14ac:dyDescent="0.2">
      <c r="O2" s="7"/>
    </row>
    <row r="3" spans="1:23" ht="22.6" customHeight="1" x14ac:dyDescent="0.2">
      <c r="A3" s="167">
        <v>45989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0"/>
    </row>
    <row r="4" spans="1:23" ht="12.05" customHeight="1" x14ac:dyDescent="0.2">
      <c r="A4" s="8"/>
    </row>
    <row r="5" spans="1:23" ht="22.6" customHeight="1" x14ac:dyDescent="0.2">
      <c r="A5" s="166" t="s">
        <v>57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0"/>
    </row>
    <row r="6" spans="1:23" ht="18" customHeight="1" x14ac:dyDescent="0.2">
      <c r="A6" s="9"/>
    </row>
    <row r="7" spans="1:23" s="12" customFormat="1" ht="18.7" customHeight="1" x14ac:dyDescent="0.2">
      <c r="M7" s="166" t="s">
        <v>34</v>
      </c>
      <c r="N7" s="166"/>
      <c r="O7" s="129"/>
      <c r="P7" s="129"/>
      <c r="Q7" s="129"/>
      <c r="R7" s="129"/>
      <c r="S7" s="129"/>
      <c r="T7" s="129"/>
    </row>
    <row r="8" spans="1:23" s="12" customFormat="1" ht="18.7" customHeight="1" x14ac:dyDescent="0.2">
      <c r="M8" s="170" t="s">
        <v>35</v>
      </c>
      <c r="N8" s="170"/>
      <c r="O8" s="129" t="s">
        <v>101</v>
      </c>
      <c r="P8" s="129"/>
      <c r="Q8" s="129"/>
      <c r="R8" s="129"/>
      <c r="S8" s="129"/>
      <c r="T8" s="129"/>
    </row>
    <row r="9" spans="1:23" s="12" customFormat="1" ht="18.7" customHeight="1" x14ac:dyDescent="0.2">
      <c r="M9" s="170" t="s">
        <v>36</v>
      </c>
      <c r="N9" s="170"/>
      <c r="O9" s="129" t="s">
        <v>102</v>
      </c>
      <c r="P9" s="129"/>
      <c r="Q9" s="129"/>
      <c r="R9" s="129"/>
      <c r="S9" s="129"/>
      <c r="T9" s="129"/>
    </row>
    <row r="10" spans="1:23" s="12" customFormat="1" ht="18.7" customHeight="1" x14ac:dyDescent="0.2">
      <c r="M10" s="170" t="s">
        <v>37</v>
      </c>
      <c r="N10" s="170"/>
      <c r="O10" s="129" t="s">
        <v>95</v>
      </c>
      <c r="P10" s="129"/>
      <c r="Q10" s="129"/>
      <c r="R10" s="129"/>
      <c r="S10" s="129"/>
      <c r="T10" s="129"/>
    </row>
    <row r="11" spans="1:23" s="12" customFormat="1" ht="35.35" customHeight="1" x14ac:dyDescent="0.2">
      <c r="A11" s="166" t="s">
        <v>91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26"/>
    </row>
    <row r="12" spans="1:23" s="12" customFormat="1" ht="27.7" customHeight="1" x14ac:dyDescent="0.2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4"/>
    </row>
    <row r="13" spans="1:23" s="12" customFormat="1" ht="22.6" customHeight="1" thickBot="1" x14ac:dyDescent="0.25">
      <c r="A13" s="146" t="s">
        <v>41</v>
      </c>
      <c r="B13" s="146"/>
      <c r="C13" s="146"/>
      <c r="D13" s="146"/>
      <c r="E13" s="146"/>
      <c r="F13" s="146"/>
      <c r="G13" s="146"/>
      <c r="H13" s="146"/>
      <c r="I13" s="23"/>
      <c r="J13" s="23"/>
      <c r="K13" s="23"/>
      <c r="L13" s="146" t="s">
        <v>63</v>
      </c>
      <c r="M13" s="146"/>
      <c r="N13" s="146"/>
      <c r="O13" s="146"/>
      <c r="P13" s="146"/>
      <c r="Q13" s="146"/>
      <c r="R13" s="146"/>
      <c r="S13" s="100"/>
      <c r="T13" s="100"/>
      <c r="U13" s="100"/>
      <c r="V13" s="100"/>
      <c r="W13" s="100"/>
    </row>
    <row r="14" spans="1:23" ht="18.7" customHeight="1" x14ac:dyDescent="0.2">
      <c r="A14" s="19"/>
      <c r="B14" s="157"/>
      <c r="C14" s="159"/>
      <c r="D14" s="159"/>
      <c r="E14" s="159"/>
      <c r="F14" s="159"/>
      <c r="G14" s="149"/>
      <c r="H14" s="19"/>
      <c r="I14" s="19"/>
      <c r="J14" s="19"/>
      <c r="K14" s="19"/>
      <c r="L14" s="19"/>
      <c r="M14" s="151" t="s">
        <v>43</v>
      </c>
      <c r="N14" s="152"/>
      <c r="O14" s="153">
        <v>1939</v>
      </c>
      <c r="P14" s="154"/>
      <c r="Q14" s="154"/>
      <c r="R14" s="24" t="s">
        <v>46</v>
      </c>
      <c r="S14" s="11"/>
      <c r="T14" s="11"/>
      <c r="U14" s="11"/>
      <c r="V14" s="11"/>
      <c r="W14" s="6"/>
    </row>
    <row r="15" spans="1:23" ht="18.7" customHeight="1" thickBot="1" x14ac:dyDescent="0.25">
      <c r="B15" s="158"/>
      <c r="C15" s="160"/>
      <c r="D15" s="160"/>
      <c r="E15" s="160"/>
      <c r="F15" s="160"/>
      <c r="G15" s="150"/>
      <c r="H15" s="19"/>
      <c r="I15" s="19"/>
      <c r="J15" s="19"/>
      <c r="K15" s="19"/>
      <c r="L15" s="19"/>
      <c r="M15" s="155" t="s">
        <v>44</v>
      </c>
      <c r="N15" s="156"/>
      <c r="O15" s="171">
        <v>2099</v>
      </c>
      <c r="P15" s="172"/>
      <c r="Q15" s="172"/>
      <c r="R15" s="15" t="s">
        <v>46</v>
      </c>
      <c r="S15" s="11"/>
      <c r="T15" s="11"/>
      <c r="U15" s="11"/>
      <c r="V15" s="11"/>
      <c r="W15" s="6"/>
    </row>
    <row r="16" spans="1:23" ht="18.7" customHeight="1" x14ac:dyDescent="0.2">
      <c r="A16" s="20"/>
      <c r="H16" s="20"/>
      <c r="I16" s="20"/>
      <c r="J16" s="20"/>
      <c r="K16" s="21"/>
      <c r="L16" s="21"/>
      <c r="M16" s="109" t="s">
        <v>45</v>
      </c>
      <c r="N16" s="110"/>
      <c r="O16" s="111">
        <v>2279</v>
      </c>
      <c r="P16" s="112"/>
      <c r="Q16" s="112"/>
      <c r="R16" s="28" t="s">
        <v>46</v>
      </c>
      <c r="S16" s="11"/>
      <c r="T16" s="11"/>
      <c r="U16" s="11"/>
      <c r="V16" s="11"/>
      <c r="W16" s="6"/>
    </row>
    <row r="17" spans="1:23" ht="18.7" customHeight="1" thickBot="1" x14ac:dyDescent="0.25">
      <c r="A17" s="20"/>
      <c r="H17" s="20"/>
      <c r="I17" s="20"/>
      <c r="J17" s="20"/>
      <c r="K17" s="21"/>
      <c r="L17" s="21"/>
      <c r="M17" s="116" t="s">
        <v>77</v>
      </c>
      <c r="N17" s="117"/>
      <c r="O17" s="118">
        <v>6317</v>
      </c>
      <c r="P17" s="119"/>
      <c r="Q17" s="119"/>
      <c r="R17" s="16" t="s">
        <v>46</v>
      </c>
      <c r="S17" s="11"/>
      <c r="T17" s="11"/>
      <c r="U17" s="11"/>
      <c r="V17" s="11"/>
      <c r="W17" s="6"/>
    </row>
    <row r="18" spans="1:23" ht="22.6" customHeight="1" thickBot="1" x14ac:dyDescent="0.25">
      <c r="A18" s="115" t="s">
        <v>58</v>
      </c>
      <c r="B18" s="115"/>
      <c r="C18" s="115"/>
      <c r="D18" s="115"/>
      <c r="E18" s="115"/>
      <c r="F18" s="115"/>
      <c r="G18" s="115"/>
      <c r="H18" s="11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5" customHeight="1" x14ac:dyDescent="0.2">
      <c r="A19" s="140" t="s">
        <v>0</v>
      </c>
      <c r="B19" s="141"/>
      <c r="C19" s="141"/>
      <c r="D19" s="142"/>
      <c r="E19" s="107" t="s">
        <v>1</v>
      </c>
      <c r="F19" s="120" t="s">
        <v>39</v>
      </c>
      <c r="G19" s="121"/>
      <c r="H19" s="121"/>
      <c r="I19" s="122" t="s">
        <v>2</v>
      </c>
      <c r="J19" s="107" t="s">
        <v>3</v>
      </c>
      <c r="K19" s="107" t="s">
        <v>4</v>
      </c>
      <c r="L19" s="107" t="s">
        <v>5</v>
      </c>
      <c r="M19" s="107" t="s">
        <v>6</v>
      </c>
      <c r="N19" s="107" t="s">
        <v>7</v>
      </c>
      <c r="O19" s="124" t="s">
        <v>8</v>
      </c>
      <c r="P19" s="124" t="s">
        <v>9</v>
      </c>
      <c r="Q19" s="124" t="s">
        <v>10</v>
      </c>
      <c r="R19" s="107" t="s">
        <v>11</v>
      </c>
      <c r="S19" s="107" t="s">
        <v>12</v>
      </c>
      <c r="T19" s="113" t="s">
        <v>13</v>
      </c>
      <c r="U19" s="161" t="s">
        <v>27</v>
      </c>
      <c r="V19" s="162"/>
    </row>
    <row r="20" spans="1:23" ht="19.55" customHeight="1" x14ac:dyDescent="0.2">
      <c r="A20" s="143"/>
      <c r="B20" s="144"/>
      <c r="C20" s="144"/>
      <c r="D20" s="145"/>
      <c r="E20" s="108"/>
      <c r="F20" s="22" t="s">
        <v>43</v>
      </c>
      <c r="G20" s="22" t="s">
        <v>44</v>
      </c>
      <c r="H20" s="42" t="s">
        <v>45</v>
      </c>
      <c r="I20" s="123"/>
      <c r="J20" s="108"/>
      <c r="K20" s="108"/>
      <c r="L20" s="108"/>
      <c r="M20" s="108"/>
      <c r="N20" s="108"/>
      <c r="O20" s="125"/>
      <c r="P20" s="125"/>
      <c r="Q20" s="125"/>
      <c r="R20" s="108"/>
      <c r="S20" s="108"/>
      <c r="T20" s="114"/>
      <c r="U20" s="163"/>
      <c r="V20" s="164"/>
    </row>
    <row r="21" spans="1:23" ht="21.05" customHeight="1" x14ac:dyDescent="0.2">
      <c r="A21" s="147" t="s">
        <v>30</v>
      </c>
      <c r="B21" s="126" t="s">
        <v>89</v>
      </c>
      <c r="C21" s="127"/>
      <c r="D21" s="128"/>
      <c r="E21" s="99">
        <v>11</v>
      </c>
      <c r="F21" s="99">
        <v>50</v>
      </c>
      <c r="G21" s="99">
        <v>60</v>
      </c>
      <c r="H21" s="43">
        <v>70</v>
      </c>
      <c r="I21" s="46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60">
        <v>1</v>
      </c>
      <c r="U21" s="53">
        <f>SUM(I21:T21)</f>
        <v>2</v>
      </c>
      <c r="V21" s="1" t="s">
        <v>14</v>
      </c>
    </row>
    <row r="22" spans="1:23" ht="21.05" customHeight="1" x14ac:dyDescent="0.2">
      <c r="A22" s="148"/>
      <c r="B22" s="126" t="s">
        <v>73</v>
      </c>
      <c r="C22" s="127"/>
      <c r="D22" s="128"/>
      <c r="E22" s="99">
        <v>12</v>
      </c>
      <c r="F22" s="136">
        <v>40</v>
      </c>
      <c r="G22" s="136">
        <v>50</v>
      </c>
      <c r="H22" s="138">
        <v>60</v>
      </c>
      <c r="I22" s="46">
        <v>1</v>
      </c>
      <c r="J22" s="3">
        <v>1</v>
      </c>
      <c r="K22" s="3"/>
      <c r="L22" s="3">
        <v>1</v>
      </c>
      <c r="M22" s="3"/>
      <c r="N22" s="3"/>
      <c r="O22" s="3"/>
      <c r="P22" s="3">
        <v>1</v>
      </c>
      <c r="Q22" s="3"/>
      <c r="R22" s="3">
        <v>1</v>
      </c>
      <c r="S22" s="3"/>
      <c r="T22" s="60"/>
      <c r="U22" s="53">
        <f t="shared" ref="U22:U40" si="0">SUM(I22:T22)</f>
        <v>5</v>
      </c>
      <c r="V22" s="1" t="s">
        <v>14</v>
      </c>
    </row>
    <row r="23" spans="1:23" ht="21.05" customHeight="1" x14ac:dyDescent="0.2">
      <c r="A23" s="148"/>
      <c r="B23" s="126" t="s">
        <v>15</v>
      </c>
      <c r="C23" s="127"/>
      <c r="D23" s="128"/>
      <c r="E23" s="99">
        <v>13</v>
      </c>
      <c r="F23" s="137"/>
      <c r="G23" s="137"/>
      <c r="H23" s="139"/>
      <c r="I23" s="46">
        <v>1</v>
      </c>
      <c r="J23" s="3"/>
      <c r="K23" s="3">
        <v>1</v>
      </c>
      <c r="L23" s="3"/>
      <c r="M23" s="3"/>
      <c r="N23" s="3"/>
      <c r="O23" s="3">
        <v>1</v>
      </c>
      <c r="P23" s="3"/>
      <c r="Q23" s="3">
        <v>1</v>
      </c>
      <c r="R23" s="3"/>
      <c r="S23" s="3">
        <v>1</v>
      </c>
      <c r="T23" s="60">
        <v>1</v>
      </c>
      <c r="U23" s="53">
        <f t="shared" si="0"/>
        <v>6</v>
      </c>
      <c r="V23" s="1" t="s">
        <v>14</v>
      </c>
    </row>
    <row r="24" spans="1:23" ht="21.05" customHeight="1" x14ac:dyDescent="0.2">
      <c r="A24" s="148"/>
      <c r="B24" s="126" t="s">
        <v>52</v>
      </c>
      <c r="C24" s="127"/>
      <c r="D24" s="128"/>
      <c r="E24" s="99">
        <v>14</v>
      </c>
      <c r="F24" s="136">
        <v>40</v>
      </c>
      <c r="G24" s="136">
        <v>50</v>
      </c>
      <c r="H24" s="199">
        <v>60</v>
      </c>
      <c r="I24" s="46"/>
      <c r="J24" s="3"/>
      <c r="K24" s="3"/>
      <c r="L24" s="3"/>
      <c r="M24" s="3"/>
      <c r="N24" s="3"/>
      <c r="O24" s="3"/>
      <c r="P24" s="3"/>
      <c r="Q24" s="3"/>
      <c r="R24" s="3"/>
      <c r="S24" s="3"/>
      <c r="T24" s="60"/>
      <c r="U24" s="53">
        <f t="shared" si="0"/>
        <v>0</v>
      </c>
      <c r="V24" s="1" t="s">
        <v>14</v>
      </c>
    </row>
    <row r="25" spans="1:23" ht="21.05" customHeight="1" x14ac:dyDescent="0.2">
      <c r="A25" s="148"/>
      <c r="B25" s="126" t="s">
        <v>74</v>
      </c>
      <c r="C25" s="127"/>
      <c r="D25" s="128"/>
      <c r="E25" s="99">
        <v>15</v>
      </c>
      <c r="F25" s="137"/>
      <c r="G25" s="137"/>
      <c r="H25" s="200"/>
      <c r="I25" s="46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60"/>
      <c r="U25" s="53">
        <f t="shared" si="0"/>
        <v>1</v>
      </c>
      <c r="V25" s="1" t="s">
        <v>14</v>
      </c>
    </row>
    <row r="26" spans="1:23" ht="21.05" customHeight="1" x14ac:dyDescent="0.2">
      <c r="A26" s="148"/>
      <c r="B26" s="126" t="s">
        <v>53</v>
      </c>
      <c r="C26" s="127"/>
      <c r="D26" s="128"/>
      <c r="E26" s="99">
        <v>16</v>
      </c>
      <c r="F26" s="99">
        <v>50</v>
      </c>
      <c r="G26" s="99">
        <v>60</v>
      </c>
      <c r="H26" s="43">
        <v>70</v>
      </c>
      <c r="I26" s="46"/>
      <c r="J26" s="3"/>
      <c r="K26" s="3"/>
      <c r="L26" s="3"/>
      <c r="M26" s="3"/>
      <c r="N26" s="3">
        <v>1</v>
      </c>
      <c r="O26" s="3">
        <v>1</v>
      </c>
      <c r="P26" s="3">
        <v>1</v>
      </c>
      <c r="Q26" s="3"/>
      <c r="R26" s="3"/>
      <c r="S26" s="3">
        <v>1</v>
      </c>
      <c r="T26" s="60"/>
      <c r="U26" s="53">
        <f t="shared" si="0"/>
        <v>4</v>
      </c>
      <c r="V26" s="1" t="s">
        <v>14</v>
      </c>
    </row>
    <row r="27" spans="1:23" ht="21.05" customHeight="1" x14ac:dyDescent="0.2">
      <c r="A27" s="148"/>
      <c r="B27" s="126" t="s">
        <v>69</v>
      </c>
      <c r="C27" s="127"/>
      <c r="D27" s="128"/>
      <c r="E27" s="99">
        <v>17</v>
      </c>
      <c r="F27" s="99">
        <v>50</v>
      </c>
      <c r="G27" s="99">
        <v>60</v>
      </c>
      <c r="H27" s="43">
        <v>70</v>
      </c>
      <c r="I27" s="46"/>
      <c r="J27" s="3"/>
      <c r="K27" s="3">
        <v>1</v>
      </c>
      <c r="L27" s="3"/>
      <c r="M27" s="3"/>
      <c r="N27" s="3"/>
      <c r="O27" s="3"/>
      <c r="P27" s="3">
        <v>1</v>
      </c>
      <c r="Q27" s="3"/>
      <c r="R27" s="3"/>
      <c r="S27" s="3">
        <v>1</v>
      </c>
      <c r="T27" s="60"/>
      <c r="U27" s="53">
        <f t="shared" si="0"/>
        <v>3</v>
      </c>
      <c r="V27" s="1" t="s">
        <v>14</v>
      </c>
    </row>
    <row r="28" spans="1:23" ht="21.05" customHeight="1" x14ac:dyDescent="0.2">
      <c r="A28" s="148"/>
      <c r="B28" s="126" t="s">
        <v>16</v>
      </c>
      <c r="C28" s="127"/>
      <c r="D28" s="128"/>
      <c r="E28" s="99">
        <v>18</v>
      </c>
      <c r="F28" s="99"/>
      <c r="G28" s="99"/>
      <c r="H28" s="43"/>
      <c r="I28" s="46"/>
      <c r="J28" s="3"/>
      <c r="K28" s="3"/>
      <c r="L28" s="3"/>
      <c r="M28" s="3"/>
      <c r="N28" s="3"/>
      <c r="O28" s="3"/>
      <c r="P28" s="3"/>
      <c r="Q28" s="3"/>
      <c r="R28" s="3"/>
      <c r="S28" s="3"/>
      <c r="T28" s="60"/>
      <c r="U28" s="53">
        <f t="shared" si="0"/>
        <v>0</v>
      </c>
      <c r="V28" s="1" t="s">
        <v>14</v>
      </c>
    </row>
    <row r="29" spans="1:23" ht="21.05" customHeight="1" x14ac:dyDescent="0.2">
      <c r="A29" s="148"/>
      <c r="B29" s="126" t="s">
        <v>54</v>
      </c>
      <c r="C29" s="127"/>
      <c r="D29" s="128"/>
      <c r="E29" s="99">
        <v>20</v>
      </c>
      <c r="F29" s="99">
        <v>45</v>
      </c>
      <c r="G29" s="99">
        <v>55</v>
      </c>
      <c r="H29" s="43">
        <v>65</v>
      </c>
      <c r="I29" s="46"/>
      <c r="J29" s="3"/>
      <c r="K29" s="3"/>
      <c r="L29" s="3"/>
      <c r="M29" s="3"/>
      <c r="N29" s="3">
        <v>1</v>
      </c>
      <c r="O29" s="3"/>
      <c r="P29" s="3"/>
      <c r="Q29" s="3"/>
      <c r="R29" s="3"/>
      <c r="S29" s="3"/>
      <c r="T29" s="60"/>
      <c r="U29" s="53">
        <f t="shared" si="0"/>
        <v>1</v>
      </c>
      <c r="V29" s="1" t="s">
        <v>14</v>
      </c>
    </row>
    <row r="30" spans="1:23" ht="21.05" customHeight="1" x14ac:dyDescent="0.2">
      <c r="A30" s="148"/>
      <c r="B30" s="126" t="s">
        <v>17</v>
      </c>
      <c r="C30" s="127"/>
      <c r="D30" s="128"/>
      <c r="E30" s="99">
        <v>21</v>
      </c>
      <c r="F30" s="99"/>
      <c r="G30" s="99"/>
      <c r="H30" s="43"/>
      <c r="I30" s="46"/>
      <c r="J30" s="3"/>
      <c r="K30" s="3"/>
      <c r="L30" s="3"/>
      <c r="M30" s="3"/>
      <c r="N30" s="3"/>
      <c r="O30" s="3"/>
      <c r="P30" s="3"/>
      <c r="Q30" s="3"/>
      <c r="R30" s="3"/>
      <c r="S30" s="3"/>
      <c r="T30" s="60"/>
      <c r="U30" s="53">
        <f t="shared" si="0"/>
        <v>0</v>
      </c>
      <c r="V30" s="1" t="s">
        <v>14</v>
      </c>
    </row>
    <row r="31" spans="1:23" ht="21.05" customHeight="1" x14ac:dyDescent="0.2">
      <c r="A31" s="148"/>
      <c r="B31" s="126" t="s">
        <v>33</v>
      </c>
      <c r="C31" s="127"/>
      <c r="D31" s="128"/>
      <c r="E31" s="99">
        <v>23</v>
      </c>
      <c r="F31" s="99">
        <v>45</v>
      </c>
      <c r="G31" s="99">
        <v>55</v>
      </c>
      <c r="H31" s="43">
        <v>65</v>
      </c>
      <c r="I31" s="46"/>
      <c r="J31" s="3"/>
      <c r="K31" s="3"/>
      <c r="L31" s="3"/>
      <c r="M31" s="3"/>
      <c r="N31" s="3"/>
      <c r="O31" s="3"/>
      <c r="P31" s="3"/>
      <c r="Q31" s="3"/>
      <c r="R31" s="3">
        <v>1</v>
      </c>
      <c r="S31" s="3"/>
      <c r="T31" s="60"/>
      <c r="U31" s="53">
        <f t="shared" si="0"/>
        <v>1</v>
      </c>
      <c r="V31" s="1" t="s">
        <v>14</v>
      </c>
    </row>
    <row r="32" spans="1:23" ht="21.05" customHeight="1" x14ac:dyDescent="0.2">
      <c r="A32" s="148"/>
      <c r="B32" s="126" t="s">
        <v>88</v>
      </c>
      <c r="C32" s="127"/>
      <c r="D32" s="128"/>
      <c r="E32" s="99">
        <v>24</v>
      </c>
      <c r="F32" s="99">
        <v>40</v>
      </c>
      <c r="G32" s="99">
        <v>50</v>
      </c>
      <c r="H32" s="43">
        <v>60</v>
      </c>
      <c r="I32" s="46"/>
      <c r="J32" s="3"/>
      <c r="K32" s="3"/>
      <c r="L32" s="3"/>
      <c r="M32" s="3"/>
      <c r="N32" s="3"/>
      <c r="O32" s="3"/>
      <c r="P32" s="3"/>
      <c r="Q32" s="3">
        <v>1</v>
      </c>
      <c r="R32" s="3"/>
      <c r="S32" s="3"/>
      <c r="T32" s="60"/>
      <c r="U32" s="53">
        <f t="shared" si="0"/>
        <v>1</v>
      </c>
      <c r="V32" s="1" t="s">
        <v>14</v>
      </c>
    </row>
    <row r="33" spans="1:23" ht="21.05" customHeight="1" x14ac:dyDescent="0.2">
      <c r="A33" s="148"/>
      <c r="B33" s="126" t="s">
        <v>42</v>
      </c>
      <c r="C33" s="127"/>
      <c r="D33" s="128"/>
      <c r="E33" s="99">
        <v>25</v>
      </c>
      <c r="F33" s="99">
        <v>40</v>
      </c>
      <c r="G33" s="99">
        <v>50</v>
      </c>
      <c r="H33" s="101">
        <v>60</v>
      </c>
      <c r="I33" s="47"/>
      <c r="J33" s="30"/>
      <c r="K33" s="30">
        <v>1</v>
      </c>
      <c r="L33" s="30"/>
      <c r="M33" s="30"/>
      <c r="N33" s="30"/>
      <c r="O33" s="30">
        <v>1</v>
      </c>
      <c r="P33" s="30"/>
      <c r="Q33" s="30"/>
      <c r="R33" s="30"/>
      <c r="S33" s="30"/>
      <c r="T33" s="61"/>
      <c r="U33" s="54">
        <f t="shared" si="0"/>
        <v>2</v>
      </c>
      <c r="V33" s="31" t="s">
        <v>14</v>
      </c>
    </row>
    <row r="34" spans="1:23" ht="21.05" customHeight="1" x14ac:dyDescent="0.2">
      <c r="A34" s="148"/>
      <c r="B34" s="133" t="s">
        <v>90</v>
      </c>
      <c r="C34" s="134"/>
      <c r="D34" s="135"/>
      <c r="E34" s="76">
        <v>26</v>
      </c>
      <c r="F34" s="99"/>
      <c r="G34" s="99"/>
      <c r="H34" s="101"/>
      <c r="I34" s="47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61"/>
      <c r="U34" s="54">
        <f t="shared" si="0"/>
        <v>0</v>
      </c>
      <c r="V34" s="31" t="s">
        <v>14</v>
      </c>
    </row>
    <row r="35" spans="1:23" ht="21.05" customHeight="1" x14ac:dyDescent="0.2">
      <c r="A35" s="148"/>
      <c r="B35" s="201" t="s">
        <v>75</v>
      </c>
      <c r="C35" s="202"/>
      <c r="D35" s="203"/>
      <c r="E35" s="76">
        <v>28</v>
      </c>
      <c r="F35" s="99">
        <v>50</v>
      </c>
      <c r="G35" s="99">
        <v>70</v>
      </c>
      <c r="H35" s="101">
        <v>90</v>
      </c>
      <c r="I35" s="47"/>
      <c r="J35" s="30"/>
      <c r="K35" s="30"/>
      <c r="L35" s="30">
        <v>1</v>
      </c>
      <c r="M35" s="30"/>
      <c r="N35" s="30"/>
      <c r="O35" s="30"/>
      <c r="P35" s="30"/>
      <c r="Q35" s="30"/>
      <c r="R35" s="30"/>
      <c r="S35" s="30"/>
      <c r="T35" s="61"/>
      <c r="U35" s="54">
        <f t="shared" si="0"/>
        <v>1</v>
      </c>
      <c r="V35" s="31" t="s">
        <v>14</v>
      </c>
    </row>
    <row r="36" spans="1:23" ht="21.05" customHeight="1" thickBot="1" x14ac:dyDescent="0.25">
      <c r="A36" s="148"/>
      <c r="B36" s="175" t="s">
        <v>79</v>
      </c>
      <c r="C36" s="175"/>
      <c r="D36" s="175"/>
      <c r="E36" s="5" t="s">
        <v>51</v>
      </c>
      <c r="F36" s="99" t="s">
        <v>51</v>
      </c>
      <c r="G36" s="99" t="s">
        <v>51</v>
      </c>
      <c r="H36" s="99" t="s">
        <v>51</v>
      </c>
      <c r="I36" s="81">
        <f>SUM(I21:I35)</f>
        <v>2</v>
      </c>
      <c r="J36" s="79">
        <f>SUM(J21:J35)</f>
        <v>2</v>
      </c>
      <c r="K36" s="79">
        <f t="shared" ref="K36:S36" si="1">SUM(K21:K35)</f>
        <v>3</v>
      </c>
      <c r="L36" s="79">
        <f t="shared" si="1"/>
        <v>2</v>
      </c>
      <c r="M36" s="79">
        <f t="shared" si="1"/>
        <v>0</v>
      </c>
      <c r="N36" s="79">
        <f t="shared" si="1"/>
        <v>2</v>
      </c>
      <c r="O36" s="79">
        <f>SUM(O21:O35)</f>
        <v>4</v>
      </c>
      <c r="P36" s="79">
        <f t="shared" si="1"/>
        <v>3</v>
      </c>
      <c r="Q36" s="79">
        <f t="shared" si="1"/>
        <v>2</v>
      </c>
      <c r="R36" s="79">
        <f t="shared" si="1"/>
        <v>2</v>
      </c>
      <c r="S36" s="79">
        <f t="shared" si="1"/>
        <v>3</v>
      </c>
      <c r="T36" s="80">
        <f>SUM(T21:T35)</f>
        <v>2</v>
      </c>
      <c r="U36" s="54">
        <f>SUM(I36:T36)</f>
        <v>27</v>
      </c>
      <c r="V36" s="31" t="s">
        <v>14</v>
      </c>
    </row>
    <row r="37" spans="1:23" ht="21.05" customHeight="1" x14ac:dyDescent="0.2">
      <c r="A37" s="148"/>
      <c r="B37" s="130" t="s">
        <v>18</v>
      </c>
      <c r="C37" s="131"/>
      <c r="D37" s="132"/>
      <c r="E37" s="32">
        <v>83</v>
      </c>
      <c r="F37" s="32">
        <v>70</v>
      </c>
      <c r="G37" s="32">
        <v>80</v>
      </c>
      <c r="H37" s="44">
        <v>90</v>
      </c>
      <c r="I37" s="48">
        <v>1</v>
      </c>
      <c r="J37" s="33"/>
      <c r="K37" s="33"/>
      <c r="L37" s="33"/>
      <c r="M37" s="33"/>
      <c r="N37" s="33"/>
      <c r="O37" s="33"/>
      <c r="P37" s="33">
        <v>1</v>
      </c>
      <c r="Q37" s="33"/>
      <c r="R37" s="33">
        <v>1</v>
      </c>
      <c r="S37" s="33">
        <v>1</v>
      </c>
      <c r="T37" s="62">
        <v>1</v>
      </c>
      <c r="U37" s="55">
        <f t="shared" si="0"/>
        <v>5</v>
      </c>
      <c r="V37" s="34" t="s">
        <v>14</v>
      </c>
    </row>
    <row r="38" spans="1:23" ht="21.05" customHeight="1" x14ac:dyDescent="0.2">
      <c r="A38" s="148"/>
      <c r="B38" s="126" t="s">
        <v>19</v>
      </c>
      <c r="C38" s="127"/>
      <c r="D38" s="128"/>
      <c r="E38" s="99">
        <v>84</v>
      </c>
      <c r="F38" s="99">
        <v>160</v>
      </c>
      <c r="G38" s="99">
        <v>180</v>
      </c>
      <c r="H38" s="43">
        <v>200</v>
      </c>
      <c r="I38" s="46"/>
      <c r="J38" s="3">
        <v>1</v>
      </c>
      <c r="K38" s="3"/>
      <c r="L38" s="3"/>
      <c r="M38" s="3"/>
      <c r="N38" s="3"/>
      <c r="O38" s="3"/>
      <c r="P38" s="3"/>
      <c r="Q38" s="3"/>
      <c r="R38" s="3"/>
      <c r="S38" s="3"/>
      <c r="T38" s="60"/>
      <c r="U38" s="53">
        <f t="shared" si="0"/>
        <v>1</v>
      </c>
      <c r="V38" s="1" t="s">
        <v>14</v>
      </c>
    </row>
    <row r="39" spans="1:23" ht="21.05" customHeight="1" x14ac:dyDescent="0.2">
      <c r="A39" s="148"/>
      <c r="B39" s="126" t="s">
        <v>55</v>
      </c>
      <c r="C39" s="127"/>
      <c r="D39" s="128"/>
      <c r="E39" s="99">
        <v>85</v>
      </c>
      <c r="F39" s="99">
        <v>160</v>
      </c>
      <c r="G39" s="99">
        <v>180</v>
      </c>
      <c r="H39" s="43">
        <v>200</v>
      </c>
      <c r="I39" s="46"/>
      <c r="J39" s="3"/>
      <c r="K39" s="3">
        <v>1</v>
      </c>
      <c r="L39" s="3"/>
      <c r="M39" s="3"/>
      <c r="N39" s="3"/>
      <c r="O39" s="3">
        <v>1</v>
      </c>
      <c r="P39" s="3"/>
      <c r="Q39" s="3">
        <v>1</v>
      </c>
      <c r="R39" s="3"/>
      <c r="S39" s="3"/>
      <c r="T39" s="60"/>
      <c r="U39" s="53">
        <f t="shared" si="0"/>
        <v>3</v>
      </c>
      <c r="V39" s="1" t="s">
        <v>14</v>
      </c>
    </row>
    <row r="40" spans="1:23" ht="21.05" customHeight="1" x14ac:dyDescent="0.2">
      <c r="A40" s="148"/>
      <c r="B40" s="126" t="s">
        <v>40</v>
      </c>
      <c r="C40" s="127"/>
      <c r="D40" s="128"/>
      <c r="E40" s="99">
        <v>86</v>
      </c>
      <c r="F40" s="99"/>
      <c r="G40" s="99"/>
      <c r="H40" s="43"/>
      <c r="I40" s="46"/>
      <c r="J40" s="3"/>
      <c r="K40" s="3"/>
      <c r="L40" s="3"/>
      <c r="M40" s="3"/>
      <c r="N40" s="3"/>
      <c r="O40" s="3"/>
      <c r="P40" s="3"/>
      <c r="Q40" s="3"/>
      <c r="R40" s="3"/>
      <c r="S40" s="3"/>
      <c r="T40" s="60"/>
      <c r="U40" s="53">
        <f t="shared" si="0"/>
        <v>0</v>
      </c>
      <c r="V40" s="1" t="s">
        <v>14</v>
      </c>
    </row>
    <row r="41" spans="1:23" ht="21.05" customHeight="1" thickBot="1" x14ac:dyDescent="0.25">
      <c r="A41" s="148"/>
      <c r="B41" s="175" t="s">
        <v>80</v>
      </c>
      <c r="C41" s="175"/>
      <c r="D41" s="175"/>
      <c r="E41" s="99" t="s">
        <v>51</v>
      </c>
      <c r="F41" s="99" t="s">
        <v>51</v>
      </c>
      <c r="G41" s="99" t="s">
        <v>51</v>
      </c>
      <c r="H41" s="101" t="s">
        <v>51</v>
      </c>
      <c r="I41" s="81">
        <f>SUM(I37:I40)</f>
        <v>1</v>
      </c>
      <c r="J41" s="79">
        <f t="shared" ref="J41:S41" si="2">SUM(J37:J40)</f>
        <v>1</v>
      </c>
      <c r="K41" s="79">
        <f>SUM(K37:K40)</f>
        <v>1</v>
      </c>
      <c r="L41" s="79">
        <f t="shared" si="2"/>
        <v>0</v>
      </c>
      <c r="M41" s="79">
        <f t="shared" si="2"/>
        <v>0</v>
      </c>
      <c r="N41" s="79">
        <f>SUM(N37:N40)</f>
        <v>0</v>
      </c>
      <c r="O41" s="79">
        <f t="shared" si="2"/>
        <v>1</v>
      </c>
      <c r="P41" s="79">
        <f t="shared" si="2"/>
        <v>1</v>
      </c>
      <c r="Q41" s="79">
        <f>SUM(Q37:Q40)</f>
        <v>1</v>
      </c>
      <c r="R41" s="79">
        <f t="shared" si="2"/>
        <v>1</v>
      </c>
      <c r="S41" s="79">
        <f t="shared" si="2"/>
        <v>1</v>
      </c>
      <c r="T41" s="80">
        <f>SUM(T37:T40)</f>
        <v>1</v>
      </c>
      <c r="U41" s="54">
        <f>SUM(I41:T41)</f>
        <v>9</v>
      </c>
      <c r="V41" s="31" t="s">
        <v>14</v>
      </c>
      <c r="W41" t="s">
        <v>103</v>
      </c>
    </row>
    <row r="42" spans="1:23" ht="21.05" customHeight="1" x14ac:dyDescent="0.2">
      <c r="A42" s="176" t="s">
        <v>28</v>
      </c>
      <c r="B42" s="177"/>
      <c r="C42" s="177"/>
      <c r="D42" s="177"/>
      <c r="E42" s="35" t="s">
        <v>1</v>
      </c>
      <c r="F42" s="35" t="s">
        <v>43</v>
      </c>
      <c r="G42" s="35" t="s">
        <v>44</v>
      </c>
      <c r="H42" s="63" t="s">
        <v>45</v>
      </c>
      <c r="I42" s="49" t="s">
        <v>2</v>
      </c>
      <c r="J42" s="35" t="s">
        <v>3</v>
      </c>
      <c r="K42" s="35" t="s">
        <v>4</v>
      </c>
      <c r="L42" s="35" t="s">
        <v>5</v>
      </c>
      <c r="M42" s="35" t="s">
        <v>6</v>
      </c>
      <c r="N42" s="35" t="s">
        <v>7</v>
      </c>
      <c r="O42" s="36" t="s">
        <v>8</v>
      </c>
      <c r="P42" s="36" t="s">
        <v>9</v>
      </c>
      <c r="Q42" s="36" t="s">
        <v>10</v>
      </c>
      <c r="R42" s="35" t="s">
        <v>11</v>
      </c>
      <c r="S42" s="35" t="s">
        <v>12</v>
      </c>
      <c r="T42" s="63" t="s">
        <v>13</v>
      </c>
      <c r="U42" s="173" t="s">
        <v>27</v>
      </c>
      <c r="V42" s="174"/>
    </row>
    <row r="43" spans="1:23" ht="21.05" customHeight="1" x14ac:dyDescent="0.2">
      <c r="A43" s="147" t="s">
        <v>29</v>
      </c>
      <c r="B43" s="180" t="s">
        <v>32</v>
      </c>
      <c r="C43" s="126" t="s">
        <v>20</v>
      </c>
      <c r="D43" s="128"/>
      <c r="E43" s="99">
        <v>51</v>
      </c>
      <c r="F43" s="29">
        <v>60</v>
      </c>
      <c r="G43" s="29">
        <v>70</v>
      </c>
      <c r="H43" s="68">
        <v>80</v>
      </c>
      <c r="I43" s="50">
        <v>6</v>
      </c>
      <c r="J43" s="4">
        <v>12</v>
      </c>
      <c r="K43" s="4">
        <v>13</v>
      </c>
      <c r="L43" s="4">
        <v>6</v>
      </c>
      <c r="M43" s="4"/>
      <c r="N43" s="4">
        <v>11</v>
      </c>
      <c r="O43" s="4">
        <v>11</v>
      </c>
      <c r="P43" s="4">
        <v>10</v>
      </c>
      <c r="Q43" s="4">
        <v>10</v>
      </c>
      <c r="R43" s="4">
        <v>9</v>
      </c>
      <c r="S43" s="4">
        <v>10</v>
      </c>
      <c r="T43" s="64">
        <v>10</v>
      </c>
      <c r="U43" s="56">
        <f>SUM(I43:T43)</f>
        <v>108</v>
      </c>
      <c r="V43" s="1" t="s">
        <v>14</v>
      </c>
    </row>
    <row r="44" spans="1:23" ht="21.05" customHeight="1" x14ac:dyDescent="0.2">
      <c r="A44" s="148"/>
      <c r="B44" s="181"/>
      <c r="C44" s="178" t="s">
        <v>21</v>
      </c>
      <c r="D44" s="179"/>
      <c r="E44" s="99">
        <v>53</v>
      </c>
      <c r="F44" s="29">
        <v>60</v>
      </c>
      <c r="G44" s="29">
        <v>70</v>
      </c>
      <c r="H44" s="68">
        <v>80</v>
      </c>
      <c r="I44" s="50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4">
        <v>1</v>
      </c>
      <c r="U44" s="56">
        <f t="shared" ref="U44:U49" si="3">SUM(I44:T44)</f>
        <v>2</v>
      </c>
      <c r="V44" s="1" t="s">
        <v>14</v>
      </c>
    </row>
    <row r="45" spans="1:23" ht="21.05" customHeight="1" x14ac:dyDescent="0.2">
      <c r="A45" s="148"/>
      <c r="B45" s="181"/>
      <c r="C45" s="126" t="s">
        <v>56</v>
      </c>
      <c r="D45" s="128"/>
      <c r="E45" s="99">
        <v>54</v>
      </c>
      <c r="F45" s="29">
        <v>60</v>
      </c>
      <c r="G45" s="29">
        <v>70</v>
      </c>
      <c r="H45" s="68">
        <v>80</v>
      </c>
      <c r="I45" s="50"/>
      <c r="J45" s="4"/>
      <c r="K45" s="4"/>
      <c r="L45" s="4"/>
      <c r="M45" s="4"/>
      <c r="N45" s="4"/>
      <c r="O45" s="4"/>
      <c r="P45" s="4"/>
      <c r="Q45" s="4"/>
      <c r="R45" s="4"/>
      <c r="S45" s="4"/>
      <c r="T45" s="64"/>
      <c r="U45" s="56">
        <f t="shared" si="3"/>
        <v>0</v>
      </c>
      <c r="V45" s="1" t="s">
        <v>14</v>
      </c>
    </row>
    <row r="46" spans="1:23" ht="21.05" customHeight="1" x14ac:dyDescent="0.2">
      <c r="A46" s="148"/>
      <c r="B46" s="181"/>
      <c r="C46" s="126" t="s">
        <v>22</v>
      </c>
      <c r="D46" s="128"/>
      <c r="E46" s="99">
        <v>55</v>
      </c>
      <c r="F46" s="29">
        <v>60</v>
      </c>
      <c r="G46" s="29">
        <v>70</v>
      </c>
      <c r="H46" s="68">
        <v>80</v>
      </c>
      <c r="I46" s="50">
        <v>2</v>
      </c>
      <c r="J46" s="4">
        <v>3</v>
      </c>
      <c r="K46" s="4">
        <v>5</v>
      </c>
      <c r="L46" s="4">
        <v>3</v>
      </c>
      <c r="M46" s="4"/>
      <c r="N46" s="4">
        <v>3</v>
      </c>
      <c r="O46" s="4">
        <v>5</v>
      </c>
      <c r="P46" s="4">
        <v>3</v>
      </c>
      <c r="Q46" s="4">
        <v>3</v>
      </c>
      <c r="R46" s="4">
        <v>2</v>
      </c>
      <c r="S46" s="4">
        <v>4</v>
      </c>
      <c r="T46" s="64">
        <v>3</v>
      </c>
      <c r="U46" s="56">
        <f t="shared" si="3"/>
        <v>36</v>
      </c>
      <c r="V46" s="1" t="s">
        <v>14</v>
      </c>
    </row>
    <row r="47" spans="1:23" ht="21.05" customHeight="1" x14ac:dyDescent="0.2">
      <c r="A47" s="148"/>
      <c r="B47" s="181"/>
      <c r="C47" s="133" t="s">
        <v>64</v>
      </c>
      <c r="D47" s="135"/>
      <c r="E47" s="74">
        <v>59</v>
      </c>
      <c r="F47" s="29"/>
      <c r="G47" s="29"/>
      <c r="H47" s="68"/>
      <c r="I47" s="50"/>
      <c r="J47" s="4"/>
      <c r="K47" s="4"/>
      <c r="L47" s="4"/>
      <c r="M47" s="4"/>
      <c r="N47" s="4"/>
      <c r="O47" s="4"/>
      <c r="P47" s="4">
        <v>1</v>
      </c>
      <c r="Q47" s="4"/>
      <c r="R47" s="4"/>
      <c r="S47" s="4"/>
      <c r="T47" s="64"/>
      <c r="U47" s="56">
        <f t="shared" si="3"/>
        <v>1</v>
      </c>
      <c r="V47" s="1" t="s">
        <v>14</v>
      </c>
    </row>
    <row r="48" spans="1:23" ht="21.05" customHeight="1" x14ac:dyDescent="0.2">
      <c r="A48" s="148"/>
      <c r="B48" s="181"/>
      <c r="C48" s="133" t="s">
        <v>76</v>
      </c>
      <c r="D48" s="135"/>
      <c r="E48" s="93">
        <v>60</v>
      </c>
      <c r="F48" s="29"/>
      <c r="G48" s="29"/>
      <c r="H48" s="68"/>
      <c r="I48" s="50"/>
      <c r="J48" s="4"/>
      <c r="K48" s="4"/>
      <c r="L48" s="4"/>
      <c r="M48" s="4"/>
      <c r="N48" s="4"/>
      <c r="O48" s="4"/>
      <c r="P48" s="4"/>
      <c r="Q48" s="4"/>
      <c r="R48" s="4"/>
      <c r="S48" s="4"/>
      <c r="T48" s="64"/>
      <c r="U48" s="56">
        <f t="shared" si="3"/>
        <v>0</v>
      </c>
      <c r="V48" s="1" t="s">
        <v>14</v>
      </c>
    </row>
    <row r="49" spans="1:22" ht="21.05" customHeight="1" x14ac:dyDescent="0.2">
      <c r="A49" s="148"/>
      <c r="B49" s="181"/>
      <c r="C49" s="195" t="s">
        <v>84</v>
      </c>
      <c r="D49" s="196"/>
      <c r="E49" s="89">
        <v>62</v>
      </c>
      <c r="F49" s="29">
        <v>60</v>
      </c>
      <c r="G49" s="29">
        <v>70</v>
      </c>
      <c r="H49" s="68">
        <v>80</v>
      </c>
      <c r="I49" s="90"/>
      <c r="J49" s="91"/>
      <c r="K49" s="91"/>
      <c r="L49" s="91"/>
      <c r="M49" s="91"/>
      <c r="N49" s="91"/>
      <c r="O49" s="91"/>
      <c r="P49" s="91"/>
      <c r="Q49" s="91"/>
      <c r="R49" s="91">
        <v>1</v>
      </c>
      <c r="S49" s="91"/>
      <c r="T49" s="92"/>
      <c r="U49" s="59">
        <f t="shared" si="3"/>
        <v>1</v>
      </c>
      <c r="V49" s="31" t="s">
        <v>68</v>
      </c>
    </row>
    <row r="50" spans="1:22" ht="21.05" customHeight="1" thickBot="1" x14ac:dyDescent="0.25">
      <c r="A50" s="148"/>
      <c r="B50" s="182"/>
      <c r="C50" s="183" t="s">
        <v>85</v>
      </c>
      <c r="D50" s="184"/>
      <c r="E50" s="77">
        <v>63</v>
      </c>
      <c r="F50" s="39">
        <v>60</v>
      </c>
      <c r="G50" s="39">
        <v>70</v>
      </c>
      <c r="H50" s="105">
        <v>80</v>
      </c>
      <c r="I50" s="78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65"/>
      <c r="U50" s="57">
        <f>SUM(I50:T50)</f>
        <v>0</v>
      </c>
      <c r="V50" s="2" t="s">
        <v>68</v>
      </c>
    </row>
    <row r="51" spans="1:22" ht="21.05" customHeight="1" x14ac:dyDescent="0.2">
      <c r="A51" s="148"/>
      <c r="B51" s="193" t="s">
        <v>31</v>
      </c>
      <c r="C51" s="189" t="s">
        <v>48</v>
      </c>
      <c r="D51" s="17" t="s">
        <v>23</v>
      </c>
      <c r="E51" s="191">
        <v>70</v>
      </c>
      <c r="F51" s="98"/>
      <c r="G51" s="98"/>
      <c r="H51" s="102"/>
      <c r="I51" s="51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66"/>
      <c r="U51" s="58">
        <f t="shared" ref="U51:U56" si="4">SUM(I51:T51)</f>
        <v>0</v>
      </c>
      <c r="V51" s="38" t="s">
        <v>14</v>
      </c>
    </row>
    <row r="52" spans="1:22" ht="21.05" customHeight="1" x14ac:dyDescent="0.2">
      <c r="A52" s="148"/>
      <c r="B52" s="181"/>
      <c r="C52" s="108"/>
      <c r="D52" s="18" t="s">
        <v>24</v>
      </c>
      <c r="E52" s="137"/>
      <c r="F52" s="197" t="s">
        <v>47</v>
      </c>
      <c r="G52" s="198"/>
      <c r="H52" s="198"/>
      <c r="I52" s="50"/>
      <c r="J52" s="4"/>
      <c r="K52" s="4"/>
      <c r="L52" s="4"/>
      <c r="M52" s="4"/>
      <c r="N52" s="4"/>
      <c r="O52" s="4"/>
      <c r="P52" s="4"/>
      <c r="Q52" s="4"/>
      <c r="R52" s="4"/>
      <c r="S52" s="4"/>
      <c r="T52" s="64"/>
      <c r="U52" s="56">
        <f t="shared" si="4"/>
        <v>0</v>
      </c>
      <c r="V52" s="1" t="s">
        <v>25</v>
      </c>
    </row>
    <row r="53" spans="1:22" ht="21.05" customHeight="1" x14ac:dyDescent="0.2">
      <c r="A53" s="148"/>
      <c r="B53" s="181"/>
      <c r="C53" s="190" t="s">
        <v>50</v>
      </c>
      <c r="D53" s="17" t="s">
        <v>23</v>
      </c>
      <c r="E53" s="136">
        <v>71</v>
      </c>
      <c r="F53" s="5"/>
      <c r="G53" s="5"/>
      <c r="H53" s="43"/>
      <c r="I53" s="50"/>
      <c r="J53" s="4"/>
      <c r="K53" s="4"/>
      <c r="L53" s="4"/>
      <c r="M53" s="4"/>
      <c r="N53" s="4"/>
      <c r="O53" s="4"/>
      <c r="P53" s="4"/>
      <c r="Q53" s="4"/>
      <c r="R53" s="4"/>
      <c r="S53" s="4"/>
      <c r="T53" s="64"/>
      <c r="U53" s="56">
        <f t="shared" si="4"/>
        <v>0</v>
      </c>
      <c r="V53" s="1" t="s">
        <v>14</v>
      </c>
    </row>
    <row r="54" spans="1:22" ht="21.05" customHeight="1" x14ac:dyDescent="0.2">
      <c r="A54" s="148"/>
      <c r="B54" s="181"/>
      <c r="C54" s="108"/>
      <c r="D54" s="18" t="s">
        <v>24</v>
      </c>
      <c r="E54" s="137"/>
      <c r="F54" s="197" t="s">
        <v>47</v>
      </c>
      <c r="G54" s="198"/>
      <c r="H54" s="198"/>
      <c r="I54" s="50"/>
      <c r="J54" s="4"/>
      <c r="K54" s="4"/>
      <c r="L54" s="4"/>
      <c r="M54" s="4"/>
      <c r="N54" s="4"/>
      <c r="O54" s="4"/>
      <c r="P54" s="4"/>
      <c r="Q54" s="4"/>
      <c r="R54" s="4"/>
      <c r="S54" s="4"/>
      <c r="T54" s="64"/>
      <c r="U54" s="56">
        <f t="shared" si="4"/>
        <v>0</v>
      </c>
      <c r="V54" s="1" t="s">
        <v>25</v>
      </c>
    </row>
    <row r="55" spans="1:22" ht="21.05" customHeight="1" x14ac:dyDescent="0.2">
      <c r="A55" s="148"/>
      <c r="B55" s="181"/>
      <c r="C55" s="186" t="s">
        <v>49</v>
      </c>
      <c r="D55" s="18" t="s">
        <v>23</v>
      </c>
      <c r="E55" s="136">
        <v>73</v>
      </c>
      <c r="F55" s="5"/>
      <c r="G55" s="5"/>
      <c r="H55" s="43"/>
      <c r="I55" s="50"/>
      <c r="J55" s="4"/>
      <c r="K55" s="4"/>
      <c r="L55" s="4"/>
      <c r="M55" s="4"/>
      <c r="N55" s="4"/>
      <c r="O55" s="4"/>
      <c r="P55" s="4"/>
      <c r="Q55" s="4"/>
      <c r="R55" s="4"/>
      <c r="S55" s="4"/>
      <c r="T55" s="64"/>
      <c r="U55" s="56">
        <f t="shared" si="4"/>
        <v>0</v>
      </c>
      <c r="V55" s="1" t="s">
        <v>14</v>
      </c>
    </row>
    <row r="56" spans="1:22" ht="21.05" customHeight="1" x14ac:dyDescent="0.2">
      <c r="A56" s="148"/>
      <c r="B56" s="194"/>
      <c r="C56" s="186"/>
      <c r="D56" s="18" t="s">
        <v>24</v>
      </c>
      <c r="E56" s="137"/>
      <c r="F56" s="197" t="s">
        <v>86</v>
      </c>
      <c r="G56" s="198"/>
      <c r="H56" s="198"/>
      <c r="I56" s="50"/>
      <c r="J56" s="4"/>
      <c r="K56" s="4"/>
      <c r="L56" s="4"/>
      <c r="M56" s="4"/>
      <c r="N56" s="4"/>
      <c r="O56" s="4"/>
      <c r="P56" s="4"/>
      <c r="Q56" s="4"/>
      <c r="R56" s="4"/>
      <c r="S56" s="4"/>
      <c r="T56" s="64"/>
      <c r="U56" s="56">
        <f t="shared" si="4"/>
        <v>0</v>
      </c>
      <c r="V56" s="1" t="s">
        <v>25</v>
      </c>
    </row>
    <row r="57" spans="1:22" ht="21.05" customHeight="1" x14ac:dyDescent="0.2">
      <c r="A57" s="192"/>
      <c r="B57" s="186" t="s">
        <v>78</v>
      </c>
      <c r="C57" s="186"/>
      <c r="D57" s="186"/>
      <c r="E57" s="5" t="s">
        <v>51</v>
      </c>
      <c r="F57" s="5" t="s">
        <v>51</v>
      </c>
      <c r="G57" s="5" t="s">
        <v>51</v>
      </c>
      <c r="H57" s="43" t="s">
        <v>51</v>
      </c>
      <c r="I57" s="70">
        <f t="shared" ref="I57:U57" si="5">SUM(I43:I51,I53,I55)</f>
        <v>9</v>
      </c>
      <c r="J57" s="4">
        <f t="shared" si="5"/>
        <v>15</v>
      </c>
      <c r="K57" s="4">
        <f t="shared" si="5"/>
        <v>18</v>
      </c>
      <c r="L57" s="4">
        <f t="shared" si="5"/>
        <v>9</v>
      </c>
      <c r="M57" s="4">
        <f t="shared" si="5"/>
        <v>0</v>
      </c>
      <c r="N57" s="4">
        <f t="shared" si="5"/>
        <v>14</v>
      </c>
      <c r="O57" s="4">
        <f t="shared" si="5"/>
        <v>16</v>
      </c>
      <c r="P57" s="4">
        <f t="shared" si="5"/>
        <v>14</v>
      </c>
      <c r="Q57" s="4">
        <f t="shared" si="5"/>
        <v>13</v>
      </c>
      <c r="R57" s="4">
        <f t="shared" si="5"/>
        <v>12</v>
      </c>
      <c r="S57" s="4">
        <f t="shared" si="5"/>
        <v>14</v>
      </c>
      <c r="T57" s="71">
        <f t="shared" si="5"/>
        <v>14</v>
      </c>
      <c r="U57" s="70">
        <f t="shared" si="5"/>
        <v>148</v>
      </c>
      <c r="V57" s="1" t="s">
        <v>14</v>
      </c>
    </row>
    <row r="58" spans="1:22" ht="21.05" customHeight="1" thickBot="1" x14ac:dyDescent="0.25">
      <c r="A58" s="187" t="s">
        <v>26</v>
      </c>
      <c r="B58" s="188"/>
      <c r="C58" s="188"/>
      <c r="D58" s="188"/>
      <c r="E58" s="103" t="s">
        <v>51</v>
      </c>
      <c r="F58" s="103" t="s">
        <v>51</v>
      </c>
      <c r="G58" s="103" t="s">
        <v>51</v>
      </c>
      <c r="H58" s="104" t="s">
        <v>51</v>
      </c>
      <c r="I58" s="78">
        <f t="shared" ref="I58:T58" si="6">I36+I41+I57</f>
        <v>12</v>
      </c>
      <c r="J58" s="40">
        <f t="shared" si="6"/>
        <v>18</v>
      </c>
      <c r="K58" s="40">
        <f t="shared" si="6"/>
        <v>22</v>
      </c>
      <c r="L58" s="40">
        <f t="shared" si="6"/>
        <v>11</v>
      </c>
      <c r="M58" s="40">
        <f t="shared" si="6"/>
        <v>0</v>
      </c>
      <c r="N58" s="40">
        <f t="shared" si="6"/>
        <v>16</v>
      </c>
      <c r="O58" s="40">
        <f t="shared" si="6"/>
        <v>21</v>
      </c>
      <c r="P58" s="40">
        <f t="shared" si="6"/>
        <v>18</v>
      </c>
      <c r="Q58" s="40">
        <f t="shared" si="6"/>
        <v>16</v>
      </c>
      <c r="R58" s="40">
        <f t="shared" si="6"/>
        <v>15</v>
      </c>
      <c r="S58" s="40">
        <f t="shared" si="6"/>
        <v>18</v>
      </c>
      <c r="T58" s="65">
        <f t="shared" si="6"/>
        <v>17</v>
      </c>
      <c r="U58" s="57">
        <f>SUM(U36,U41,U57)</f>
        <v>184</v>
      </c>
      <c r="V58" s="2" t="s">
        <v>14</v>
      </c>
    </row>
    <row r="59" spans="1:22" ht="18.7" customHeight="1" x14ac:dyDescent="0.2">
      <c r="A59" s="185"/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5"/>
      <c r="O59" s="185"/>
      <c r="S59" t="s">
        <v>70</v>
      </c>
      <c r="U59" s="82">
        <f>U57/U58*5</f>
        <v>4.0217391304347831</v>
      </c>
      <c r="V59" s="73" t="s">
        <v>68</v>
      </c>
    </row>
    <row r="60" spans="1:22" ht="18.7" customHeight="1" x14ac:dyDescent="0.2"/>
    <row r="61" spans="1:22" ht="18.7" customHeight="1" x14ac:dyDescent="0.2"/>
    <row r="62" spans="1:22" ht="18.7" customHeight="1" x14ac:dyDescent="0.2"/>
    <row r="63" spans="1:22" ht="18.7" customHeight="1" x14ac:dyDescent="0.2"/>
    <row r="64" spans="1:22" ht="18.7" customHeight="1" x14ac:dyDescent="0.2"/>
    <row r="65" ht="18.7" customHeight="1" x14ac:dyDescent="0.2"/>
    <row r="66" ht="18.7" customHeight="1" x14ac:dyDescent="0.2"/>
    <row r="67" ht="18.7" customHeight="1" x14ac:dyDescent="0.2"/>
    <row r="68" ht="18.7" customHeight="1" x14ac:dyDescent="0.2"/>
    <row r="69" ht="18.7" customHeight="1" x14ac:dyDescent="0.2"/>
    <row r="70" ht="18.7" customHeight="1" x14ac:dyDescent="0.2"/>
    <row r="71" ht="21.05" customHeight="1" x14ac:dyDescent="0.2"/>
    <row r="72" ht="21.05" customHeight="1" x14ac:dyDescent="0.2"/>
    <row r="73" ht="21.05" customHeight="1" x14ac:dyDescent="0.2"/>
    <row r="74" ht="21.05" customHeight="1" x14ac:dyDescent="0.2"/>
    <row r="75" ht="21.05" customHeight="1" x14ac:dyDescent="0.2"/>
    <row r="76" ht="21.05" customHeight="1" x14ac:dyDescent="0.2"/>
    <row r="77" ht="21.05" customHeight="1" x14ac:dyDescent="0.2"/>
    <row r="78" ht="21.05" customHeight="1" x14ac:dyDescent="0.2"/>
  </sheetData>
  <mergeCells count="99"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J19:J20"/>
    <mergeCell ref="K19:K20"/>
    <mergeCell ref="L19:L20"/>
    <mergeCell ref="M19:M20"/>
    <mergeCell ref="N19:N20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W77"/>
  <sheetViews>
    <sheetView view="pageBreakPreview" topLeftCell="A37" zoomScale="85" zoomScaleNormal="100" zoomScaleSheetLayoutView="85" workbookViewId="0">
      <selection activeCell="U43" sqref="U43"/>
    </sheetView>
  </sheetViews>
  <sheetFormatPr defaultRowHeight="13.3" x14ac:dyDescent="0.2"/>
  <cols>
    <col min="1" max="8" width="7" customWidth="1"/>
    <col min="9" max="20" width="5.59765625" customWidth="1"/>
    <col min="21" max="21" width="7" customWidth="1"/>
    <col min="22" max="22" width="3.19921875" bestFit="1" customWidth="1"/>
  </cols>
  <sheetData>
    <row r="1" spans="1:23" ht="22.6" customHeight="1" x14ac:dyDescent="0.2">
      <c r="A1" s="165" t="s">
        <v>61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</row>
    <row r="2" spans="1:23" ht="12.75" customHeight="1" x14ac:dyDescent="0.2">
      <c r="O2" s="7"/>
    </row>
    <row r="3" spans="1:23" ht="22.6" customHeight="1" x14ac:dyDescent="0.2">
      <c r="A3" s="167">
        <v>45989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0"/>
    </row>
    <row r="4" spans="1:23" ht="12.05" customHeight="1" x14ac:dyDescent="0.2">
      <c r="A4" s="8"/>
    </row>
    <row r="5" spans="1:23" ht="22.6" customHeight="1" x14ac:dyDescent="0.2">
      <c r="A5" s="166" t="s">
        <v>57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0"/>
    </row>
    <row r="6" spans="1:23" ht="18" customHeight="1" x14ac:dyDescent="0.2">
      <c r="A6" s="9"/>
    </row>
    <row r="7" spans="1:23" s="12" customFormat="1" ht="18.7" customHeight="1" x14ac:dyDescent="0.2">
      <c r="M7" s="166" t="s">
        <v>34</v>
      </c>
      <c r="N7" s="166"/>
      <c r="O7" s="129"/>
      <c r="P7" s="129"/>
      <c r="Q7" s="129"/>
      <c r="R7" s="129"/>
      <c r="S7" s="129"/>
      <c r="T7" s="129"/>
    </row>
    <row r="8" spans="1:23" s="12" customFormat="1" ht="18.7" customHeight="1" x14ac:dyDescent="0.2">
      <c r="M8" s="170" t="s">
        <v>35</v>
      </c>
      <c r="N8" s="170"/>
      <c r="O8" s="129" t="s">
        <v>92</v>
      </c>
      <c r="P8" s="129"/>
      <c r="Q8" s="129"/>
      <c r="R8" s="129"/>
      <c r="S8" s="129"/>
      <c r="T8" s="129"/>
    </row>
    <row r="9" spans="1:23" s="12" customFormat="1" ht="18.7" customHeight="1" x14ac:dyDescent="0.2">
      <c r="M9" s="170" t="s">
        <v>36</v>
      </c>
      <c r="N9" s="170"/>
      <c r="O9" s="129" t="s">
        <v>93</v>
      </c>
      <c r="P9" s="129"/>
      <c r="Q9" s="129"/>
      <c r="R9" s="129"/>
      <c r="S9" s="129"/>
      <c r="T9" s="129"/>
    </row>
    <row r="10" spans="1:23" s="12" customFormat="1" ht="18.7" customHeight="1" x14ac:dyDescent="0.2">
      <c r="M10" s="170" t="s">
        <v>37</v>
      </c>
      <c r="N10" s="170"/>
      <c r="O10" s="129" t="s">
        <v>95</v>
      </c>
      <c r="P10" s="129"/>
      <c r="Q10" s="129"/>
      <c r="R10" s="129"/>
      <c r="S10" s="129"/>
      <c r="T10" s="129"/>
    </row>
    <row r="11" spans="1:23" s="12" customFormat="1" ht="35.35" customHeight="1" x14ac:dyDescent="0.2">
      <c r="A11" s="166" t="s">
        <v>91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26"/>
    </row>
    <row r="12" spans="1:23" s="12" customFormat="1" ht="27.7" customHeight="1" x14ac:dyDescent="0.2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4"/>
    </row>
    <row r="13" spans="1:23" s="12" customFormat="1" ht="22.6" customHeight="1" thickBot="1" x14ac:dyDescent="0.25">
      <c r="A13" s="146" t="s">
        <v>41</v>
      </c>
      <c r="B13" s="146"/>
      <c r="C13" s="146"/>
      <c r="D13" s="146"/>
      <c r="E13" s="146"/>
      <c r="F13" s="146"/>
      <c r="G13" s="146"/>
      <c r="H13" s="146"/>
      <c r="I13" s="23"/>
      <c r="J13" s="23"/>
      <c r="K13" s="23"/>
      <c r="L13" s="146" t="s">
        <v>63</v>
      </c>
      <c r="M13" s="146"/>
      <c r="N13" s="146"/>
      <c r="O13" s="146"/>
      <c r="P13" s="146"/>
      <c r="Q13" s="146"/>
      <c r="R13" s="146"/>
      <c r="S13" s="27"/>
      <c r="T13" s="27"/>
      <c r="U13" s="27"/>
      <c r="V13" s="27"/>
      <c r="W13" s="13"/>
    </row>
    <row r="14" spans="1:23" ht="18.7" customHeight="1" x14ac:dyDescent="0.2">
      <c r="A14" s="19"/>
      <c r="B14" s="157"/>
      <c r="C14" s="159"/>
      <c r="D14" s="159"/>
      <c r="E14" s="159"/>
      <c r="F14" s="159"/>
      <c r="G14" s="149"/>
      <c r="H14" s="19"/>
      <c r="I14" s="19"/>
      <c r="J14" s="19"/>
      <c r="K14" s="19"/>
      <c r="L14" s="19"/>
      <c r="M14" s="206" t="s">
        <v>65</v>
      </c>
      <c r="N14" s="207"/>
      <c r="O14" s="153">
        <v>1435</v>
      </c>
      <c r="P14" s="154"/>
      <c r="Q14" s="154"/>
      <c r="R14" s="24" t="s">
        <v>46</v>
      </c>
      <c r="S14" s="11"/>
      <c r="T14" s="11"/>
      <c r="U14" s="11"/>
      <c r="V14" s="11"/>
      <c r="W14" s="6"/>
    </row>
    <row r="15" spans="1:23" ht="18.7" customHeight="1" thickBot="1" x14ac:dyDescent="0.25">
      <c r="B15" s="158"/>
      <c r="C15" s="160"/>
      <c r="D15" s="160"/>
      <c r="E15" s="160"/>
      <c r="F15" s="160"/>
      <c r="G15" s="150"/>
      <c r="H15" s="19"/>
      <c r="I15" s="19"/>
      <c r="J15" s="19"/>
      <c r="K15" s="19"/>
      <c r="L15" s="19"/>
      <c r="M15" s="155" t="s">
        <v>66</v>
      </c>
      <c r="N15" s="156"/>
      <c r="O15" s="171"/>
      <c r="P15" s="172"/>
      <c r="Q15" s="172"/>
      <c r="R15" s="15" t="s">
        <v>46</v>
      </c>
      <c r="S15" s="11"/>
      <c r="T15" s="11"/>
      <c r="U15" s="11"/>
      <c r="V15" s="11"/>
      <c r="W15" s="6"/>
    </row>
    <row r="16" spans="1:23" ht="18.7" customHeight="1" x14ac:dyDescent="0.2">
      <c r="A16" s="20"/>
      <c r="H16" s="20"/>
      <c r="I16" s="20"/>
      <c r="J16" s="20"/>
      <c r="K16" s="21"/>
      <c r="L16" s="21"/>
      <c r="M16" s="204" t="s">
        <v>67</v>
      </c>
      <c r="N16" s="205"/>
      <c r="O16" s="111"/>
      <c r="P16" s="112"/>
      <c r="Q16" s="112"/>
      <c r="R16" s="28" t="s">
        <v>46</v>
      </c>
      <c r="S16" s="11"/>
      <c r="T16" s="11"/>
      <c r="U16" s="11"/>
      <c r="V16" s="11"/>
      <c r="W16" s="6"/>
    </row>
    <row r="17" spans="1:23" ht="18.7" customHeight="1" thickBot="1" x14ac:dyDescent="0.25">
      <c r="A17" s="20"/>
      <c r="H17" s="20"/>
      <c r="I17" s="20"/>
      <c r="J17" s="20"/>
      <c r="K17" s="21"/>
      <c r="L17" s="21"/>
      <c r="M17" s="116" t="s">
        <v>77</v>
      </c>
      <c r="N17" s="117"/>
      <c r="O17" s="118">
        <f>SUM(O14:Q16)</f>
        <v>1435</v>
      </c>
      <c r="P17" s="119"/>
      <c r="Q17" s="119"/>
      <c r="R17" s="16" t="s">
        <v>46</v>
      </c>
      <c r="S17" s="11"/>
      <c r="T17" s="11"/>
      <c r="U17" s="11"/>
      <c r="V17" s="11"/>
      <c r="W17" s="6"/>
    </row>
    <row r="18" spans="1:23" ht="22.6" customHeight="1" thickBot="1" x14ac:dyDescent="0.25">
      <c r="A18" s="115" t="s">
        <v>58</v>
      </c>
      <c r="B18" s="115"/>
      <c r="C18" s="115"/>
      <c r="D18" s="115"/>
      <c r="E18" s="115"/>
      <c r="F18" s="115"/>
      <c r="G18" s="115"/>
      <c r="H18" s="11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5" customHeight="1" x14ac:dyDescent="0.2">
      <c r="A19" s="140" t="s">
        <v>0</v>
      </c>
      <c r="B19" s="141"/>
      <c r="C19" s="141"/>
      <c r="D19" s="142"/>
      <c r="E19" s="107" t="s">
        <v>1</v>
      </c>
      <c r="F19" s="120" t="s">
        <v>39</v>
      </c>
      <c r="G19" s="121"/>
      <c r="H19" s="121"/>
      <c r="I19" s="122" t="s">
        <v>2</v>
      </c>
      <c r="J19" s="107" t="s">
        <v>3</v>
      </c>
      <c r="K19" s="107" t="s">
        <v>4</v>
      </c>
      <c r="L19" s="107" t="s">
        <v>5</v>
      </c>
      <c r="M19" s="107" t="s">
        <v>6</v>
      </c>
      <c r="N19" s="107" t="s">
        <v>7</v>
      </c>
      <c r="O19" s="124" t="s">
        <v>8</v>
      </c>
      <c r="P19" s="124" t="s">
        <v>9</v>
      </c>
      <c r="Q19" s="124" t="s">
        <v>10</v>
      </c>
      <c r="R19" s="107" t="s">
        <v>11</v>
      </c>
      <c r="S19" s="107" t="s">
        <v>12</v>
      </c>
      <c r="T19" s="113" t="s">
        <v>13</v>
      </c>
      <c r="U19" s="161" t="s">
        <v>27</v>
      </c>
      <c r="V19" s="162"/>
    </row>
    <row r="20" spans="1:23" ht="19.55" customHeight="1" x14ac:dyDescent="0.2">
      <c r="A20" s="143"/>
      <c r="B20" s="144"/>
      <c r="C20" s="144"/>
      <c r="D20" s="145"/>
      <c r="E20" s="108"/>
      <c r="F20" s="87" t="s">
        <v>81</v>
      </c>
      <c r="G20" s="87" t="s">
        <v>82</v>
      </c>
      <c r="H20" s="88" t="s">
        <v>83</v>
      </c>
      <c r="I20" s="123"/>
      <c r="J20" s="108"/>
      <c r="K20" s="108"/>
      <c r="L20" s="108"/>
      <c r="M20" s="108"/>
      <c r="N20" s="108"/>
      <c r="O20" s="125"/>
      <c r="P20" s="125"/>
      <c r="Q20" s="125"/>
      <c r="R20" s="108"/>
      <c r="S20" s="108"/>
      <c r="T20" s="114"/>
      <c r="U20" s="163"/>
      <c r="V20" s="164"/>
    </row>
    <row r="21" spans="1:23" ht="21.05" customHeight="1" x14ac:dyDescent="0.2">
      <c r="A21" s="147" t="s">
        <v>30</v>
      </c>
      <c r="B21" s="126" t="s">
        <v>89</v>
      </c>
      <c r="C21" s="127"/>
      <c r="D21" s="128"/>
      <c r="E21" s="94">
        <v>11</v>
      </c>
      <c r="F21" s="99">
        <v>70</v>
      </c>
      <c r="G21" s="99">
        <v>70</v>
      </c>
      <c r="H21" s="43">
        <v>70</v>
      </c>
      <c r="I21" s="46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60">
        <v>1</v>
      </c>
      <c r="U21" s="53">
        <f>SUM(I21:T21)</f>
        <v>2</v>
      </c>
      <c r="V21" s="1" t="s">
        <v>14</v>
      </c>
    </row>
    <row r="22" spans="1:23" ht="21.05" customHeight="1" x14ac:dyDescent="0.2">
      <c r="A22" s="148"/>
      <c r="B22" s="126" t="s">
        <v>73</v>
      </c>
      <c r="C22" s="127"/>
      <c r="D22" s="128"/>
      <c r="E22" s="94">
        <v>12</v>
      </c>
      <c r="F22" s="136">
        <v>70</v>
      </c>
      <c r="G22" s="136">
        <v>70</v>
      </c>
      <c r="H22" s="138">
        <v>70</v>
      </c>
      <c r="I22" s="46">
        <v>1</v>
      </c>
      <c r="J22" s="3">
        <v>1</v>
      </c>
      <c r="K22" s="3"/>
      <c r="L22" s="3">
        <v>1</v>
      </c>
      <c r="M22" s="3"/>
      <c r="N22" s="3"/>
      <c r="O22" s="3"/>
      <c r="P22" s="3">
        <v>1</v>
      </c>
      <c r="Q22" s="3"/>
      <c r="R22" s="3">
        <v>1</v>
      </c>
      <c r="S22" s="3"/>
      <c r="T22" s="60"/>
      <c r="U22" s="53">
        <f t="shared" ref="U22:U40" si="0">SUM(I22:T22)</f>
        <v>5</v>
      </c>
      <c r="V22" s="1" t="s">
        <v>14</v>
      </c>
    </row>
    <row r="23" spans="1:23" ht="21.05" customHeight="1" x14ac:dyDescent="0.2">
      <c r="A23" s="148"/>
      <c r="B23" s="126" t="s">
        <v>15</v>
      </c>
      <c r="C23" s="127"/>
      <c r="D23" s="128"/>
      <c r="E23" s="94">
        <v>13</v>
      </c>
      <c r="F23" s="137"/>
      <c r="G23" s="137"/>
      <c r="H23" s="139"/>
      <c r="I23" s="46">
        <v>1</v>
      </c>
      <c r="J23" s="3"/>
      <c r="K23" s="3">
        <v>1</v>
      </c>
      <c r="L23" s="3"/>
      <c r="M23" s="3"/>
      <c r="N23" s="3"/>
      <c r="O23" s="3">
        <v>1</v>
      </c>
      <c r="P23" s="3"/>
      <c r="Q23" s="3">
        <v>1</v>
      </c>
      <c r="R23" s="3"/>
      <c r="S23" s="3">
        <v>1</v>
      </c>
      <c r="T23" s="60">
        <v>1</v>
      </c>
      <c r="U23" s="53">
        <f t="shared" si="0"/>
        <v>6</v>
      </c>
      <c r="V23" s="1" t="s">
        <v>14</v>
      </c>
    </row>
    <row r="24" spans="1:23" ht="21.05" customHeight="1" x14ac:dyDescent="0.2">
      <c r="A24" s="148"/>
      <c r="B24" s="126" t="s">
        <v>52</v>
      </c>
      <c r="C24" s="127"/>
      <c r="D24" s="128"/>
      <c r="E24" s="94">
        <v>14</v>
      </c>
      <c r="F24" s="136">
        <v>70</v>
      </c>
      <c r="G24" s="136">
        <v>70</v>
      </c>
      <c r="H24" s="138">
        <v>70</v>
      </c>
      <c r="I24" s="46"/>
      <c r="J24" s="3"/>
      <c r="K24" s="3"/>
      <c r="L24" s="3"/>
      <c r="M24" s="3"/>
      <c r="N24" s="3"/>
      <c r="O24" s="3"/>
      <c r="P24" s="3"/>
      <c r="Q24" s="3"/>
      <c r="R24" s="3"/>
      <c r="S24" s="3"/>
      <c r="T24" s="60"/>
      <c r="U24" s="53">
        <f t="shared" si="0"/>
        <v>0</v>
      </c>
      <c r="V24" s="1" t="s">
        <v>14</v>
      </c>
    </row>
    <row r="25" spans="1:23" ht="21.05" customHeight="1" x14ac:dyDescent="0.2">
      <c r="A25" s="148"/>
      <c r="B25" s="126" t="s">
        <v>74</v>
      </c>
      <c r="C25" s="127"/>
      <c r="D25" s="128"/>
      <c r="E25" s="94">
        <v>15</v>
      </c>
      <c r="F25" s="137"/>
      <c r="G25" s="137"/>
      <c r="H25" s="139"/>
      <c r="I25" s="46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60"/>
      <c r="U25" s="53">
        <f t="shared" si="0"/>
        <v>1</v>
      </c>
      <c r="V25" s="1" t="s">
        <v>14</v>
      </c>
    </row>
    <row r="26" spans="1:23" ht="21.05" customHeight="1" x14ac:dyDescent="0.2">
      <c r="A26" s="148"/>
      <c r="B26" s="126" t="s">
        <v>53</v>
      </c>
      <c r="C26" s="127"/>
      <c r="D26" s="128"/>
      <c r="E26" s="94">
        <v>16</v>
      </c>
      <c r="F26" s="99">
        <v>70</v>
      </c>
      <c r="G26" s="99">
        <v>70</v>
      </c>
      <c r="H26" s="43">
        <v>70</v>
      </c>
      <c r="I26" s="46"/>
      <c r="J26" s="3"/>
      <c r="K26" s="3"/>
      <c r="L26" s="3"/>
      <c r="M26" s="3"/>
      <c r="N26" s="3">
        <v>1</v>
      </c>
      <c r="O26" s="3">
        <v>1</v>
      </c>
      <c r="P26" s="3">
        <v>1</v>
      </c>
      <c r="Q26" s="3"/>
      <c r="R26" s="3"/>
      <c r="S26" s="3">
        <v>1</v>
      </c>
      <c r="T26" s="60"/>
      <c r="U26" s="53">
        <f t="shared" si="0"/>
        <v>4</v>
      </c>
      <c r="V26" s="1" t="s">
        <v>14</v>
      </c>
    </row>
    <row r="27" spans="1:23" ht="21.05" customHeight="1" x14ac:dyDescent="0.2">
      <c r="A27" s="148"/>
      <c r="B27" s="126" t="s">
        <v>69</v>
      </c>
      <c r="C27" s="127"/>
      <c r="D27" s="128"/>
      <c r="E27" s="94">
        <v>17</v>
      </c>
      <c r="F27" s="99">
        <v>70</v>
      </c>
      <c r="G27" s="99">
        <v>70</v>
      </c>
      <c r="H27" s="43">
        <v>70</v>
      </c>
      <c r="I27" s="46"/>
      <c r="J27" s="3"/>
      <c r="K27" s="3">
        <v>1</v>
      </c>
      <c r="L27" s="3"/>
      <c r="M27" s="3"/>
      <c r="N27" s="3"/>
      <c r="O27" s="3"/>
      <c r="P27" s="3">
        <v>1</v>
      </c>
      <c r="Q27" s="3"/>
      <c r="R27" s="3"/>
      <c r="S27" s="3">
        <v>1</v>
      </c>
      <c r="T27" s="60"/>
      <c r="U27" s="53">
        <f t="shared" si="0"/>
        <v>3</v>
      </c>
      <c r="V27" s="1" t="s">
        <v>14</v>
      </c>
    </row>
    <row r="28" spans="1:23" ht="21.05" customHeight="1" x14ac:dyDescent="0.2">
      <c r="A28" s="148"/>
      <c r="B28" s="126" t="s">
        <v>16</v>
      </c>
      <c r="C28" s="127"/>
      <c r="D28" s="128"/>
      <c r="E28" s="94">
        <v>18</v>
      </c>
      <c r="F28" s="99"/>
      <c r="G28" s="99"/>
      <c r="H28" s="43"/>
      <c r="I28" s="46"/>
      <c r="J28" s="3"/>
      <c r="K28" s="3"/>
      <c r="L28" s="3"/>
      <c r="M28" s="3"/>
      <c r="N28" s="3"/>
      <c r="O28" s="3"/>
      <c r="P28" s="3"/>
      <c r="Q28" s="3"/>
      <c r="R28" s="3"/>
      <c r="S28" s="3"/>
      <c r="T28" s="60"/>
      <c r="U28" s="53">
        <f t="shared" si="0"/>
        <v>0</v>
      </c>
      <c r="V28" s="1" t="s">
        <v>14</v>
      </c>
    </row>
    <row r="29" spans="1:23" ht="21.05" customHeight="1" x14ac:dyDescent="0.2">
      <c r="A29" s="148"/>
      <c r="B29" s="126" t="s">
        <v>54</v>
      </c>
      <c r="C29" s="127"/>
      <c r="D29" s="128"/>
      <c r="E29" s="94">
        <v>20</v>
      </c>
      <c r="F29" s="99">
        <v>65</v>
      </c>
      <c r="G29" s="99">
        <v>65</v>
      </c>
      <c r="H29" s="43">
        <v>65</v>
      </c>
      <c r="I29" s="46"/>
      <c r="J29" s="3"/>
      <c r="K29" s="3"/>
      <c r="L29" s="3"/>
      <c r="M29" s="3"/>
      <c r="N29" s="3">
        <v>1</v>
      </c>
      <c r="O29" s="3"/>
      <c r="P29" s="3"/>
      <c r="Q29" s="3"/>
      <c r="R29" s="3"/>
      <c r="S29" s="3"/>
      <c r="T29" s="60"/>
      <c r="U29" s="53">
        <f t="shared" si="0"/>
        <v>1</v>
      </c>
      <c r="V29" s="1" t="s">
        <v>14</v>
      </c>
    </row>
    <row r="30" spans="1:23" ht="21.05" customHeight="1" x14ac:dyDescent="0.2">
      <c r="A30" s="148"/>
      <c r="B30" s="126" t="s">
        <v>17</v>
      </c>
      <c r="C30" s="127"/>
      <c r="D30" s="128"/>
      <c r="E30" s="94">
        <v>21</v>
      </c>
      <c r="F30" s="99"/>
      <c r="G30" s="99"/>
      <c r="H30" s="43"/>
      <c r="I30" s="46"/>
      <c r="J30" s="3"/>
      <c r="K30" s="3"/>
      <c r="L30" s="3"/>
      <c r="M30" s="3"/>
      <c r="N30" s="3"/>
      <c r="O30" s="3"/>
      <c r="P30" s="3"/>
      <c r="Q30" s="3"/>
      <c r="R30" s="3"/>
      <c r="S30" s="3"/>
      <c r="T30" s="60"/>
      <c r="U30" s="53">
        <f t="shared" si="0"/>
        <v>0</v>
      </c>
      <c r="V30" s="1" t="s">
        <v>14</v>
      </c>
    </row>
    <row r="31" spans="1:23" ht="21.05" customHeight="1" x14ac:dyDescent="0.2">
      <c r="A31" s="148"/>
      <c r="B31" s="126" t="s">
        <v>33</v>
      </c>
      <c r="C31" s="127"/>
      <c r="D31" s="128"/>
      <c r="E31" s="94">
        <v>23</v>
      </c>
      <c r="F31" s="99">
        <v>65</v>
      </c>
      <c r="G31" s="99">
        <v>65</v>
      </c>
      <c r="H31" s="43">
        <v>65</v>
      </c>
      <c r="I31" s="46"/>
      <c r="J31" s="3"/>
      <c r="K31" s="3"/>
      <c r="L31" s="3"/>
      <c r="M31" s="3"/>
      <c r="N31" s="3"/>
      <c r="O31" s="3"/>
      <c r="P31" s="3"/>
      <c r="Q31" s="3"/>
      <c r="R31" s="3">
        <v>1</v>
      </c>
      <c r="S31" s="3"/>
      <c r="T31" s="60"/>
      <c r="U31" s="53">
        <f t="shared" si="0"/>
        <v>1</v>
      </c>
      <c r="V31" s="1" t="s">
        <v>14</v>
      </c>
    </row>
    <row r="32" spans="1:23" ht="21.05" customHeight="1" x14ac:dyDescent="0.2">
      <c r="A32" s="148"/>
      <c r="B32" s="126" t="s">
        <v>88</v>
      </c>
      <c r="C32" s="127"/>
      <c r="D32" s="128"/>
      <c r="E32" s="94">
        <v>24</v>
      </c>
      <c r="F32" s="99">
        <v>70</v>
      </c>
      <c r="G32" s="99">
        <v>70</v>
      </c>
      <c r="H32" s="43">
        <v>70</v>
      </c>
      <c r="I32" s="46"/>
      <c r="J32" s="3"/>
      <c r="K32" s="3"/>
      <c r="L32" s="3"/>
      <c r="M32" s="3"/>
      <c r="N32" s="3"/>
      <c r="O32" s="3"/>
      <c r="P32" s="3"/>
      <c r="Q32" s="3">
        <v>1</v>
      </c>
      <c r="R32" s="3"/>
      <c r="S32" s="3"/>
      <c r="T32" s="60"/>
      <c r="U32" s="53">
        <f t="shared" si="0"/>
        <v>1</v>
      </c>
      <c r="V32" s="1" t="s">
        <v>14</v>
      </c>
    </row>
    <row r="33" spans="1:23" ht="21.05" customHeight="1" x14ac:dyDescent="0.2">
      <c r="A33" s="148"/>
      <c r="B33" s="126" t="s">
        <v>42</v>
      </c>
      <c r="C33" s="127"/>
      <c r="D33" s="128"/>
      <c r="E33" s="94">
        <v>25</v>
      </c>
      <c r="F33" s="99">
        <v>70</v>
      </c>
      <c r="G33" s="99">
        <v>70</v>
      </c>
      <c r="H33" s="43">
        <v>70</v>
      </c>
      <c r="I33" s="47"/>
      <c r="J33" s="30"/>
      <c r="K33" s="30">
        <v>1</v>
      </c>
      <c r="L33" s="30"/>
      <c r="M33" s="30"/>
      <c r="N33" s="30"/>
      <c r="O33" s="30">
        <v>1</v>
      </c>
      <c r="P33" s="30"/>
      <c r="Q33" s="30"/>
      <c r="R33" s="30"/>
      <c r="S33" s="30"/>
      <c r="T33" s="61"/>
      <c r="U33" s="54">
        <f t="shared" ref="U33" si="1">SUM(I33:T33)</f>
        <v>2</v>
      </c>
      <c r="V33" s="31" t="s">
        <v>14</v>
      </c>
    </row>
    <row r="34" spans="1:23" ht="21.05" customHeight="1" x14ac:dyDescent="0.2">
      <c r="A34" s="148"/>
      <c r="B34" s="133" t="s">
        <v>90</v>
      </c>
      <c r="C34" s="134"/>
      <c r="D34" s="135"/>
      <c r="E34" s="76">
        <v>26</v>
      </c>
      <c r="F34" s="99"/>
      <c r="G34" s="99"/>
      <c r="H34" s="101"/>
      <c r="I34" s="47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61"/>
      <c r="U34" s="54">
        <f t="shared" ref="U34" si="2">SUM(I34:T34)</f>
        <v>0</v>
      </c>
      <c r="V34" s="31" t="s">
        <v>14</v>
      </c>
    </row>
    <row r="35" spans="1:23" ht="21.05" customHeight="1" x14ac:dyDescent="0.2">
      <c r="A35" s="148"/>
      <c r="B35" s="201" t="s">
        <v>75</v>
      </c>
      <c r="C35" s="202"/>
      <c r="D35" s="203"/>
      <c r="E35" s="76">
        <v>28</v>
      </c>
      <c r="F35" s="99">
        <v>100</v>
      </c>
      <c r="G35" s="99">
        <v>100</v>
      </c>
      <c r="H35" s="101">
        <v>100</v>
      </c>
      <c r="I35" s="47"/>
      <c r="J35" s="30"/>
      <c r="K35" s="30"/>
      <c r="L35" s="30">
        <v>1</v>
      </c>
      <c r="M35" s="30"/>
      <c r="N35" s="30"/>
      <c r="O35" s="30"/>
      <c r="P35" s="30"/>
      <c r="Q35" s="30"/>
      <c r="R35" s="30"/>
      <c r="S35" s="30"/>
      <c r="T35" s="61"/>
      <c r="U35" s="54">
        <f t="shared" si="0"/>
        <v>1</v>
      </c>
      <c r="V35" s="31" t="s">
        <v>14</v>
      </c>
    </row>
    <row r="36" spans="1:23" ht="21.05" customHeight="1" thickBot="1" x14ac:dyDescent="0.25">
      <c r="A36" s="148"/>
      <c r="B36" s="175" t="s">
        <v>79</v>
      </c>
      <c r="C36" s="175"/>
      <c r="D36" s="175"/>
      <c r="E36" s="5" t="s">
        <v>51</v>
      </c>
      <c r="F36" s="94" t="s">
        <v>51</v>
      </c>
      <c r="G36" s="94" t="s">
        <v>51</v>
      </c>
      <c r="H36" s="94" t="s">
        <v>51</v>
      </c>
      <c r="I36" s="81">
        <f>SUM(I21:I35)</f>
        <v>2</v>
      </c>
      <c r="J36" s="79">
        <f t="shared" ref="J36:S36" si="3">SUM(J21:J35)</f>
        <v>2</v>
      </c>
      <c r="K36" s="79">
        <f>SUM(K21:K35)</f>
        <v>3</v>
      </c>
      <c r="L36" s="79">
        <f t="shared" si="3"/>
        <v>2</v>
      </c>
      <c r="M36" s="79">
        <f t="shared" si="3"/>
        <v>0</v>
      </c>
      <c r="N36" s="79">
        <f>SUM(N21:N35)</f>
        <v>2</v>
      </c>
      <c r="O36" s="79">
        <f t="shared" si="3"/>
        <v>4</v>
      </c>
      <c r="P36" s="79">
        <f>SUM(P21:P35)</f>
        <v>3</v>
      </c>
      <c r="Q36" s="79">
        <f t="shared" si="3"/>
        <v>2</v>
      </c>
      <c r="R36" s="79">
        <f t="shared" si="3"/>
        <v>2</v>
      </c>
      <c r="S36" s="79">
        <f t="shared" si="3"/>
        <v>3</v>
      </c>
      <c r="T36" s="80">
        <f>SUM(T21:T35)</f>
        <v>2</v>
      </c>
      <c r="U36" s="54">
        <f>SUM(I36:T36)</f>
        <v>27</v>
      </c>
      <c r="V36" s="31" t="s">
        <v>14</v>
      </c>
    </row>
    <row r="37" spans="1:23" ht="21.05" customHeight="1" x14ac:dyDescent="0.2">
      <c r="A37" s="148"/>
      <c r="B37" s="130" t="s">
        <v>18</v>
      </c>
      <c r="C37" s="131"/>
      <c r="D37" s="132"/>
      <c r="E37" s="32">
        <v>83</v>
      </c>
      <c r="F37" s="32">
        <v>100</v>
      </c>
      <c r="G37" s="32">
        <v>100</v>
      </c>
      <c r="H37" s="44">
        <v>100</v>
      </c>
      <c r="I37" s="48">
        <v>1</v>
      </c>
      <c r="J37" s="33"/>
      <c r="K37" s="33"/>
      <c r="L37" s="33"/>
      <c r="M37" s="33"/>
      <c r="N37" s="33"/>
      <c r="O37" s="33"/>
      <c r="P37" s="33">
        <v>1</v>
      </c>
      <c r="Q37" s="33"/>
      <c r="R37" s="33">
        <v>1</v>
      </c>
      <c r="S37" s="33">
        <v>1</v>
      </c>
      <c r="T37" s="62">
        <v>1</v>
      </c>
      <c r="U37" s="55">
        <f t="shared" si="0"/>
        <v>5</v>
      </c>
      <c r="V37" s="34" t="s">
        <v>14</v>
      </c>
    </row>
    <row r="38" spans="1:23" ht="21.05" customHeight="1" x14ac:dyDescent="0.2">
      <c r="A38" s="148"/>
      <c r="B38" s="126" t="s">
        <v>19</v>
      </c>
      <c r="C38" s="127"/>
      <c r="D38" s="128"/>
      <c r="E38" s="94">
        <v>84</v>
      </c>
      <c r="F38" s="99">
        <v>220</v>
      </c>
      <c r="G38" s="99">
        <v>220</v>
      </c>
      <c r="H38" s="43">
        <v>220</v>
      </c>
      <c r="I38" s="46"/>
      <c r="J38" s="3">
        <v>1</v>
      </c>
      <c r="K38" s="3"/>
      <c r="L38" s="3"/>
      <c r="M38" s="3"/>
      <c r="N38" s="3"/>
      <c r="O38" s="3"/>
      <c r="P38" s="3"/>
      <c r="Q38" s="3"/>
      <c r="R38" s="3"/>
      <c r="S38" s="3"/>
      <c r="T38" s="60"/>
      <c r="U38" s="53">
        <f t="shared" si="0"/>
        <v>1</v>
      </c>
      <c r="V38" s="1" t="s">
        <v>14</v>
      </c>
    </row>
    <row r="39" spans="1:23" ht="21.05" customHeight="1" x14ac:dyDescent="0.2">
      <c r="A39" s="148"/>
      <c r="B39" s="126" t="s">
        <v>55</v>
      </c>
      <c r="C39" s="127"/>
      <c r="D39" s="128"/>
      <c r="E39" s="94">
        <v>85</v>
      </c>
      <c r="F39" s="99">
        <v>220</v>
      </c>
      <c r="G39" s="99">
        <v>220</v>
      </c>
      <c r="H39" s="43">
        <v>220</v>
      </c>
      <c r="I39" s="46"/>
      <c r="J39" s="3"/>
      <c r="K39" s="3">
        <v>1</v>
      </c>
      <c r="L39" s="3"/>
      <c r="M39" s="3"/>
      <c r="N39" s="3"/>
      <c r="O39" s="3">
        <v>1</v>
      </c>
      <c r="P39" s="3"/>
      <c r="Q39" s="3">
        <v>1</v>
      </c>
      <c r="R39" s="3"/>
      <c r="S39" s="3"/>
      <c r="T39" s="60"/>
      <c r="U39" s="53">
        <f t="shared" si="0"/>
        <v>3</v>
      </c>
      <c r="V39" s="1" t="s">
        <v>14</v>
      </c>
    </row>
    <row r="40" spans="1:23" ht="21.05" customHeight="1" x14ac:dyDescent="0.2">
      <c r="A40" s="148"/>
      <c r="B40" s="126" t="s">
        <v>40</v>
      </c>
      <c r="C40" s="127"/>
      <c r="D40" s="128"/>
      <c r="E40" s="94">
        <v>86</v>
      </c>
      <c r="F40" s="94"/>
      <c r="G40" s="94"/>
      <c r="H40" s="43"/>
      <c r="I40" s="46"/>
      <c r="J40" s="3"/>
      <c r="K40" s="3"/>
      <c r="L40" s="3"/>
      <c r="M40" s="3"/>
      <c r="N40" s="3"/>
      <c r="O40" s="3"/>
      <c r="P40" s="3"/>
      <c r="Q40" s="3"/>
      <c r="R40" s="3"/>
      <c r="S40" s="3"/>
      <c r="T40" s="60"/>
      <c r="U40" s="53">
        <f t="shared" si="0"/>
        <v>0</v>
      </c>
      <c r="V40" s="1" t="s">
        <v>14</v>
      </c>
    </row>
    <row r="41" spans="1:23" ht="21.05" customHeight="1" thickBot="1" x14ac:dyDescent="0.25">
      <c r="A41" s="192"/>
      <c r="B41" s="175" t="s">
        <v>80</v>
      </c>
      <c r="C41" s="175"/>
      <c r="D41" s="175"/>
      <c r="E41" s="5" t="s">
        <v>51</v>
      </c>
      <c r="F41" s="5" t="s">
        <v>51</v>
      </c>
      <c r="G41" s="5" t="s">
        <v>51</v>
      </c>
      <c r="H41" s="43" t="s">
        <v>51</v>
      </c>
      <c r="I41" s="81">
        <f>SUM(I37:I40)</f>
        <v>1</v>
      </c>
      <c r="J41" s="79">
        <f t="shared" ref="J41:S41" si="4">SUM(J37:J40)</f>
        <v>1</v>
      </c>
      <c r="K41" s="79">
        <f>SUM(K37:K40)</f>
        <v>1</v>
      </c>
      <c r="L41" s="79">
        <f>SUM(L37:L40)</f>
        <v>0</v>
      </c>
      <c r="M41" s="79">
        <f t="shared" si="4"/>
        <v>0</v>
      </c>
      <c r="N41" s="79">
        <f>SUM(N37:N40)</f>
        <v>0</v>
      </c>
      <c r="O41" s="79">
        <f t="shared" si="4"/>
        <v>1</v>
      </c>
      <c r="P41" s="79">
        <f t="shared" si="4"/>
        <v>1</v>
      </c>
      <c r="Q41" s="79">
        <f t="shared" si="4"/>
        <v>1</v>
      </c>
      <c r="R41" s="79">
        <f>SUM(R37:R40)</f>
        <v>1</v>
      </c>
      <c r="S41" s="79">
        <f t="shared" si="4"/>
        <v>1</v>
      </c>
      <c r="T41" s="80">
        <f>SUM(T37:T40)</f>
        <v>1</v>
      </c>
      <c r="U41" s="54">
        <f>SUM(I41:T41)</f>
        <v>9</v>
      </c>
      <c r="V41" s="1" t="s">
        <v>14</v>
      </c>
      <c r="W41" t="s">
        <v>103</v>
      </c>
    </row>
    <row r="42" spans="1:23" ht="21.05" customHeight="1" x14ac:dyDescent="0.2">
      <c r="A42" s="176" t="s">
        <v>28</v>
      </c>
      <c r="B42" s="177"/>
      <c r="C42" s="177"/>
      <c r="D42" s="177"/>
      <c r="E42" s="35" t="s">
        <v>1</v>
      </c>
      <c r="F42" s="85" t="s">
        <v>81</v>
      </c>
      <c r="G42" s="85" t="s">
        <v>82</v>
      </c>
      <c r="H42" s="106" t="s">
        <v>83</v>
      </c>
      <c r="I42" s="49" t="s">
        <v>2</v>
      </c>
      <c r="J42" s="35" t="s">
        <v>3</v>
      </c>
      <c r="K42" s="35" t="s">
        <v>4</v>
      </c>
      <c r="L42" s="35" t="s">
        <v>5</v>
      </c>
      <c r="M42" s="35" t="s">
        <v>6</v>
      </c>
      <c r="N42" s="35" t="s">
        <v>7</v>
      </c>
      <c r="O42" s="36" t="s">
        <v>8</v>
      </c>
      <c r="P42" s="36" t="s">
        <v>9</v>
      </c>
      <c r="Q42" s="36" t="s">
        <v>10</v>
      </c>
      <c r="R42" s="35" t="s">
        <v>11</v>
      </c>
      <c r="S42" s="35" t="s">
        <v>12</v>
      </c>
      <c r="T42" s="63" t="s">
        <v>13</v>
      </c>
      <c r="U42" s="173" t="s">
        <v>27</v>
      </c>
      <c r="V42" s="174"/>
    </row>
    <row r="43" spans="1:23" ht="21.05" customHeight="1" x14ac:dyDescent="0.2">
      <c r="A43" s="147" t="s">
        <v>29</v>
      </c>
      <c r="B43" s="180" t="s">
        <v>32</v>
      </c>
      <c r="C43" s="126" t="s">
        <v>20</v>
      </c>
      <c r="D43" s="128"/>
      <c r="E43" s="94">
        <v>51</v>
      </c>
      <c r="F43" s="29">
        <v>100</v>
      </c>
      <c r="G43" s="29">
        <v>100</v>
      </c>
      <c r="H43" s="68">
        <v>100</v>
      </c>
      <c r="I43" s="50">
        <v>6</v>
      </c>
      <c r="J43" s="4">
        <v>12</v>
      </c>
      <c r="K43" s="4">
        <v>13</v>
      </c>
      <c r="L43" s="4">
        <v>6</v>
      </c>
      <c r="M43" s="4"/>
      <c r="N43" s="4">
        <v>11</v>
      </c>
      <c r="O43" s="4">
        <v>11</v>
      </c>
      <c r="P43" s="4">
        <v>10</v>
      </c>
      <c r="Q43" s="4">
        <v>10</v>
      </c>
      <c r="R43" s="4">
        <v>9</v>
      </c>
      <c r="S43" s="4">
        <v>9</v>
      </c>
      <c r="T43" s="64">
        <v>11</v>
      </c>
      <c r="U43" s="56">
        <f>SUM(I43:T43)</f>
        <v>108</v>
      </c>
      <c r="V43" s="1" t="s">
        <v>14</v>
      </c>
    </row>
    <row r="44" spans="1:23" ht="21.05" customHeight="1" x14ac:dyDescent="0.2">
      <c r="A44" s="148"/>
      <c r="B44" s="181"/>
      <c r="C44" s="178" t="s">
        <v>21</v>
      </c>
      <c r="D44" s="179"/>
      <c r="E44" s="94">
        <v>53</v>
      </c>
      <c r="F44" s="29">
        <v>100</v>
      </c>
      <c r="G44" s="29">
        <v>100</v>
      </c>
      <c r="H44" s="68">
        <v>100</v>
      </c>
      <c r="I44" s="50">
        <v>1</v>
      </c>
      <c r="J44" s="4"/>
      <c r="K44" s="4"/>
      <c r="L44" s="4"/>
      <c r="M44" s="4"/>
      <c r="N44" s="4"/>
      <c r="O44" s="4"/>
      <c r="P44" s="4"/>
      <c r="Q44" s="4"/>
      <c r="R44" s="4"/>
      <c r="S44" s="4">
        <v>1</v>
      </c>
      <c r="T44" s="64"/>
      <c r="U44" s="56">
        <f t="shared" ref="U44:U56" si="5">SUM(I44:T44)</f>
        <v>2</v>
      </c>
      <c r="V44" s="1" t="s">
        <v>14</v>
      </c>
    </row>
    <row r="45" spans="1:23" ht="21.05" customHeight="1" x14ac:dyDescent="0.2">
      <c r="A45" s="148"/>
      <c r="B45" s="181"/>
      <c r="C45" s="126" t="s">
        <v>56</v>
      </c>
      <c r="D45" s="128"/>
      <c r="E45" s="94">
        <v>54</v>
      </c>
      <c r="F45" s="29">
        <v>100</v>
      </c>
      <c r="G45" s="29">
        <v>100</v>
      </c>
      <c r="H45" s="68">
        <v>100</v>
      </c>
      <c r="I45" s="50"/>
      <c r="J45" s="4"/>
      <c r="K45" s="4"/>
      <c r="L45" s="4"/>
      <c r="M45" s="4"/>
      <c r="N45" s="4"/>
      <c r="O45" s="4"/>
      <c r="P45" s="4"/>
      <c r="Q45" s="4"/>
      <c r="R45" s="4"/>
      <c r="S45" s="4"/>
      <c r="T45" s="64"/>
      <c r="U45" s="56">
        <f t="shared" si="5"/>
        <v>0</v>
      </c>
      <c r="V45" s="1" t="s">
        <v>14</v>
      </c>
    </row>
    <row r="46" spans="1:23" ht="21.05" customHeight="1" x14ac:dyDescent="0.2">
      <c r="A46" s="148"/>
      <c r="B46" s="181"/>
      <c r="C46" s="126" t="s">
        <v>22</v>
      </c>
      <c r="D46" s="128"/>
      <c r="E46" s="94">
        <v>55</v>
      </c>
      <c r="F46" s="29">
        <v>100</v>
      </c>
      <c r="G46" s="29">
        <v>100</v>
      </c>
      <c r="H46" s="68">
        <v>100</v>
      </c>
      <c r="I46" s="50">
        <v>2</v>
      </c>
      <c r="J46" s="4">
        <v>3</v>
      </c>
      <c r="K46" s="4">
        <v>5</v>
      </c>
      <c r="L46" s="4">
        <v>3</v>
      </c>
      <c r="M46" s="4"/>
      <c r="N46" s="4">
        <v>3</v>
      </c>
      <c r="O46" s="4">
        <v>5</v>
      </c>
      <c r="P46" s="4">
        <v>3</v>
      </c>
      <c r="Q46" s="4">
        <v>3</v>
      </c>
      <c r="R46" s="4">
        <v>2</v>
      </c>
      <c r="S46" s="4">
        <v>4</v>
      </c>
      <c r="T46" s="64">
        <v>3</v>
      </c>
      <c r="U46" s="56">
        <f t="shared" si="5"/>
        <v>36</v>
      </c>
      <c r="V46" s="1" t="s">
        <v>14</v>
      </c>
    </row>
    <row r="47" spans="1:23" ht="21.05" customHeight="1" x14ac:dyDescent="0.2">
      <c r="A47" s="148"/>
      <c r="B47" s="181"/>
      <c r="C47" s="133" t="s">
        <v>64</v>
      </c>
      <c r="D47" s="135"/>
      <c r="E47" s="74">
        <v>59</v>
      </c>
      <c r="F47" s="29"/>
      <c r="G47" s="29"/>
      <c r="H47" s="68"/>
      <c r="I47" s="50"/>
      <c r="J47" s="4"/>
      <c r="K47" s="4"/>
      <c r="L47" s="4"/>
      <c r="M47" s="4"/>
      <c r="N47" s="4"/>
      <c r="O47" s="4"/>
      <c r="P47" s="4">
        <v>1</v>
      </c>
      <c r="Q47" s="4"/>
      <c r="R47" s="4"/>
      <c r="S47" s="4"/>
      <c r="T47" s="64"/>
      <c r="U47" s="56">
        <f t="shared" si="5"/>
        <v>1</v>
      </c>
      <c r="V47" s="1" t="s">
        <v>14</v>
      </c>
    </row>
    <row r="48" spans="1:23" ht="21.05" customHeight="1" x14ac:dyDescent="0.2">
      <c r="A48" s="148"/>
      <c r="B48" s="181"/>
      <c r="C48" s="133" t="s">
        <v>76</v>
      </c>
      <c r="D48" s="135"/>
      <c r="E48" s="93">
        <v>60</v>
      </c>
      <c r="F48" s="29">
        <v>100</v>
      </c>
      <c r="G48" s="29">
        <v>100</v>
      </c>
      <c r="H48" s="68">
        <v>100</v>
      </c>
      <c r="I48" s="50"/>
      <c r="J48" s="4"/>
      <c r="K48" s="4"/>
      <c r="L48" s="4"/>
      <c r="M48" s="4"/>
      <c r="N48" s="4"/>
      <c r="O48" s="4"/>
      <c r="P48" s="4"/>
      <c r="Q48" s="4"/>
      <c r="R48" s="4"/>
      <c r="S48" s="4"/>
      <c r="T48" s="64"/>
      <c r="U48" s="56">
        <f t="shared" si="5"/>
        <v>0</v>
      </c>
      <c r="V48" s="1" t="s">
        <v>14</v>
      </c>
    </row>
    <row r="49" spans="1:22" ht="21.05" customHeight="1" x14ac:dyDescent="0.2">
      <c r="A49" s="148"/>
      <c r="B49" s="181"/>
      <c r="C49" s="195" t="s">
        <v>84</v>
      </c>
      <c r="D49" s="196"/>
      <c r="E49" s="89">
        <v>62</v>
      </c>
      <c r="F49" s="29"/>
      <c r="G49" s="29"/>
      <c r="H49" s="68"/>
      <c r="I49" s="52"/>
      <c r="J49" s="41"/>
      <c r="K49" s="41"/>
      <c r="L49" s="41"/>
      <c r="M49" s="41"/>
      <c r="N49" s="41"/>
      <c r="O49" s="41"/>
      <c r="P49" s="41"/>
      <c r="Q49" s="41"/>
      <c r="R49" s="41">
        <v>1</v>
      </c>
      <c r="S49" s="41"/>
      <c r="T49" s="67"/>
      <c r="U49" s="59">
        <f t="shared" si="5"/>
        <v>1</v>
      </c>
      <c r="V49" s="31" t="s">
        <v>68</v>
      </c>
    </row>
    <row r="50" spans="1:22" ht="21.05" customHeight="1" thickBot="1" x14ac:dyDescent="0.25">
      <c r="A50" s="148"/>
      <c r="B50" s="182"/>
      <c r="C50" s="183" t="s">
        <v>85</v>
      </c>
      <c r="D50" s="184"/>
      <c r="E50" s="77">
        <v>63</v>
      </c>
      <c r="F50" s="39">
        <v>100</v>
      </c>
      <c r="G50" s="39">
        <v>100</v>
      </c>
      <c r="H50" s="105">
        <v>100</v>
      </c>
      <c r="I50" s="78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65"/>
      <c r="U50" s="57">
        <f>SUM(I50:T50)</f>
        <v>0</v>
      </c>
      <c r="V50" s="2" t="s">
        <v>68</v>
      </c>
    </row>
    <row r="51" spans="1:22" ht="21.05" customHeight="1" x14ac:dyDescent="0.2">
      <c r="A51" s="148"/>
      <c r="B51" s="193" t="s">
        <v>31</v>
      </c>
      <c r="C51" s="189" t="s">
        <v>48</v>
      </c>
      <c r="D51" s="17" t="s">
        <v>23</v>
      </c>
      <c r="E51" s="191">
        <v>70</v>
      </c>
      <c r="F51" s="95"/>
      <c r="G51" s="95"/>
      <c r="H51" s="97"/>
      <c r="I51" s="51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66"/>
      <c r="U51" s="58">
        <f t="shared" si="5"/>
        <v>0</v>
      </c>
      <c r="V51" s="38" t="s">
        <v>14</v>
      </c>
    </row>
    <row r="52" spans="1:22" ht="21.05" customHeight="1" x14ac:dyDescent="0.2">
      <c r="A52" s="148"/>
      <c r="B52" s="181"/>
      <c r="C52" s="108"/>
      <c r="D52" s="18" t="s">
        <v>24</v>
      </c>
      <c r="E52" s="137"/>
      <c r="F52" s="197" t="s">
        <v>47</v>
      </c>
      <c r="G52" s="198"/>
      <c r="H52" s="198"/>
      <c r="I52" s="50"/>
      <c r="J52" s="4"/>
      <c r="K52" s="4"/>
      <c r="L52" s="4"/>
      <c r="M52" s="4"/>
      <c r="N52" s="4"/>
      <c r="O52" s="4"/>
      <c r="P52" s="4"/>
      <c r="Q52" s="4"/>
      <c r="R52" s="4"/>
      <c r="S52" s="4"/>
      <c r="T52" s="64"/>
      <c r="U52" s="56">
        <f t="shared" si="5"/>
        <v>0</v>
      </c>
      <c r="V52" s="1" t="s">
        <v>25</v>
      </c>
    </row>
    <row r="53" spans="1:22" ht="21.05" customHeight="1" x14ac:dyDescent="0.2">
      <c r="A53" s="148"/>
      <c r="B53" s="181"/>
      <c r="C53" s="190" t="s">
        <v>50</v>
      </c>
      <c r="D53" s="17" t="s">
        <v>23</v>
      </c>
      <c r="E53" s="136">
        <v>71</v>
      </c>
      <c r="F53" s="5"/>
      <c r="G53" s="5"/>
      <c r="H53" s="43"/>
      <c r="I53" s="50"/>
      <c r="J53" s="4"/>
      <c r="K53" s="4"/>
      <c r="L53" s="4"/>
      <c r="M53" s="4"/>
      <c r="N53" s="4"/>
      <c r="O53" s="4"/>
      <c r="P53" s="4"/>
      <c r="Q53" s="4"/>
      <c r="R53" s="4"/>
      <c r="S53" s="4"/>
      <c r="T53" s="64"/>
      <c r="U53" s="56">
        <f t="shared" si="5"/>
        <v>0</v>
      </c>
      <c r="V53" s="1" t="s">
        <v>14</v>
      </c>
    </row>
    <row r="54" spans="1:22" ht="21.05" customHeight="1" x14ac:dyDescent="0.2">
      <c r="A54" s="148"/>
      <c r="B54" s="181"/>
      <c r="C54" s="108"/>
      <c r="D54" s="18" t="s">
        <v>24</v>
      </c>
      <c r="E54" s="137"/>
      <c r="F54" s="197" t="s">
        <v>47</v>
      </c>
      <c r="G54" s="198"/>
      <c r="H54" s="198"/>
      <c r="I54" s="50"/>
      <c r="J54" s="4"/>
      <c r="K54" s="4"/>
      <c r="L54" s="4"/>
      <c r="M54" s="4"/>
      <c r="N54" s="4"/>
      <c r="O54" s="4"/>
      <c r="P54" s="4"/>
      <c r="Q54" s="4"/>
      <c r="R54" s="4"/>
      <c r="S54" s="4"/>
      <c r="T54" s="64"/>
      <c r="U54" s="56">
        <f t="shared" si="5"/>
        <v>0</v>
      </c>
      <c r="V54" s="1" t="s">
        <v>25</v>
      </c>
    </row>
    <row r="55" spans="1:22" ht="21.05" customHeight="1" x14ac:dyDescent="0.2">
      <c r="A55" s="148"/>
      <c r="B55" s="181"/>
      <c r="C55" s="186" t="s">
        <v>49</v>
      </c>
      <c r="D55" s="18" t="s">
        <v>23</v>
      </c>
      <c r="E55" s="136">
        <v>73</v>
      </c>
      <c r="F55" s="5"/>
      <c r="G55" s="5"/>
      <c r="H55" s="43"/>
      <c r="I55" s="50"/>
      <c r="J55" s="4"/>
      <c r="K55" s="4"/>
      <c r="L55" s="4"/>
      <c r="M55" s="4"/>
      <c r="N55" s="4"/>
      <c r="O55" s="4"/>
      <c r="P55" s="4"/>
      <c r="Q55" s="4"/>
      <c r="R55" s="4"/>
      <c r="S55" s="4"/>
      <c r="T55" s="64"/>
      <c r="U55" s="56">
        <f t="shared" si="5"/>
        <v>0</v>
      </c>
      <c r="V55" s="1" t="s">
        <v>14</v>
      </c>
    </row>
    <row r="56" spans="1:22" ht="21.05" customHeight="1" x14ac:dyDescent="0.2">
      <c r="A56" s="148"/>
      <c r="B56" s="194"/>
      <c r="C56" s="186"/>
      <c r="D56" s="18" t="s">
        <v>24</v>
      </c>
      <c r="E56" s="137"/>
      <c r="F56" s="197" t="s">
        <v>86</v>
      </c>
      <c r="G56" s="198"/>
      <c r="H56" s="198"/>
      <c r="I56" s="50"/>
      <c r="J56" s="4"/>
      <c r="K56" s="4"/>
      <c r="L56" s="4"/>
      <c r="M56" s="4"/>
      <c r="N56" s="4"/>
      <c r="O56" s="4"/>
      <c r="P56" s="4"/>
      <c r="Q56" s="4"/>
      <c r="R56" s="4"/>
      <c r="S56" s="4"/>
      <c r="T56" s="64"/>
      <c r="U56" s="56">
        <f t="shared" si="5"/>
        <v>0</v>
      </c>
      <c r="V56" s="1" t="s">
        <v>25</v>
      </c>
    </row>
    <row r="57" spans="1:22" ht="21.05" customHeight="1" x14ac:dyDescent="0.2">
      <c r="A57" s="192"/>
      <c r="B57" s="186" t="s">
        <v>78</v>
      </c>
      <c r="C57" s="186"/>
      <c r="D57" s="186"/>
      <c r="E57" s="5" t="s">
        <v>51</v>
      </c>
      <c r="F57" s="5" t="s">
        <v>51</v>
      </c>
      <c r="G57" s="5" t="s">
        <v>51</v>
      </c>
      <c r="H57" s="43" t="s">
        <v>51</v>
      </c>
      <c r="I57" s="70">
        <f t="shared" ref="I57:U57" si="6">SUM(I43:I51,I53,I55)</f>
        <v>9</v>
      </c>
      <c r="J57" s="4">
        <f t="shared" si="6"/>
        <v>15</v>
      </c>
      <c r="K57" s="4">
        <f t="shared" si="6"/>
        <v>18</v>
      </c>
      <c r="L57" s="4">
        <f t="shared" si="6"/>
        <v>9</v>
      </c>
      <c r="M57" s="4">
        <f t="shared" si="6"/>
        <v>0</v>
      </c>
      <c r="N57" s="4">
        <f t="shared" si="6"/>
        <v>14</v>
      </c>
      <c r="O57" s="4">
        <f t="shared" si="6"/>
        <v>16</v>
      </c>
      <c r="P57" s="4">
        <f t="shared" si="6"/>
        <v>14</v>
      </c>
      <c r="Q57" s="4">
        <f t="shared" si="6"/>
        <v>13</v>
      </c>
      <c r="R57" s="4">
        <f t="shared" si="6"/>
        <v>12</v>
      </c>
      <c r="S57" s="4">
        <f t="shared" si="6"/>
        <v>14</v>
      </c>
      <c r="T57" s="71">
        <f t="shared" si="6"/>
        <v>14</v>
      </c>
      <c r="U57" s="70">
        <f t="shared" si="6"/>
        <v>148</v>
      </c>
      <c r="V57" s="1" t="s">
        <v>14</v>
      </c>
    </row>
    <row r="58" spans="1:22" ht="21.05" customHeight="1" thickBot="1" x14ac:dyDescent="0.25">
      <c r="A58" s="187" t="s">
        <v>26</v>
      </c>
      <c r="B58" s="188"/>
      <c r="C58" s="188"/>
      <c r="D58" s="188"/>
      <c r="E58" s="103" t="s">
        <v>51</v>
      </c>
      <c r="F58" s="103" t="s">
        <v>51</v>
      </c>
      <c r="G58" s="103" t="s">
        <v>51</v>
      </c>
      <c r="H58" s="104" t="s">
        <v>51</v>
      </c>
      <c r="I58" s="78">
        <f t="shared" ref="I58:T58" si="7">I36+I41+I57</f>
        <v>12</v>
      </c>
      <c r="J58" s="40">
        <f t="shared" si="7"/>
        <v>18</v>
      </c>
      <c r="K58" s="40">
        <f t="shared" si="7"/>
        <v>22</v>
      </c>
      <c r="L58" s="40">
        <f t="shared" si="7"/>
        <v>11</v>
      </c>
      <c r="M58" s="40">
        <f t="shared" si="7"/>
        <v>0</v>
      </c>
      <c r="N58" s="40">
        <f t="shared" si="7"/>
        <v>16</v>
      </c>
      <c r="O58" s="40">
        <f t="shared" si="7"/>
        <v>21</v>
      </c>
      <c r="P58" s="40">
        <f t="shared" si="7"/>
        <v>18</v>
      </c>
      <c r="Q58" s="40">
        <f t="shared" si="7"/>
        <v>16</v>
      </c>
      <c r="R58" s="40">
        <f t="shared" si="7"/>
        <v>15</v>
      </c>
      <c r="S58" s="40">
        <f t="shared" si="7"/>
        <v>18</v>
      </c>
      <c r="T58" s="65">
        <f t="shared" si="7"/>
        <v>17</v>
      </c>
      <c r="U58" s="57">
        <f>SUM(U36,U41,U57)</f>
        <v>184</v>
      </c>
      <c r="V58" s="2" t="s">
        <v>14</v>
      </c>
    </row>
    <row r="59" spans="1:22" ht="18.7" customHeight="1" x14ac:dyDescent="0.2">
      <c r="A59" s="185"/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5"/>
      <c r="O59" s="185"/>
      <c r="S59" t="s">
        <v>70</v>
      </c>
      <c r="U59" s="82">
        <f>U57/U58*5</f>
        <v>4.0217391304347831</v>
      </c>
      <c r="V59" s="73" t="s">
        <v>71</v>
      </c>
    </row>
    <row r="60" spans="1:22" ht="18.7" customHeight="1" x14ac:dyDescent="0.2"/>
    <row r="61" spans="1:22" ht="18.7" customHeight="1" x14ac:dyDescent="0.2"/>
    <row r="62" spans="1:22" ht="18.7" customHeight="1" x14ac:dyDescent="0.2"/>
    <row r="63" spans="1:22" ht="18.7" customHeight="1" x14ac:dyDescent="0.2"/>
    <row r="64" spans="1:22" ht="18.7" customHeight="1" x14ac:dyDescent="0.2"/>
    <row r="65" ht="18.7" customHeight="1" x14ac:dyDescent="0.2"/>
    <row r="66" ht="18.7" customHeight="1" x14ac:dyDescent="0.2"/>
    <row r="67" ht="18.7" customHeight="1" x14ac:dyDescent="0.2"/>
    <row r="68" ht="18.7" customHeight="1" x14ac:dyDescent="0.2"/>
    <row r="69" ht="18.7" customHeight="1" x14ac:dyDescent="0.2"/>
    <row r="70" ht="21.05" customHeight="1" x14ac:dyDescent="0.2"/>
    <row r="71" ht="21.05" customHeight="1" x14ac:dyDescent="0.2"/>
    <row r="72" ht="21.05" customHeight="1" x14ac:dyDescent="0.2"/>
    <row r="73" ht="21.05" customHeight="1" x14ac:dyDescent="0.2"/>
    <row r="74" ht="21.05" customHeight="1" x14ac:dyDescent="0.2"/>
    <row r="75" ht="21.05" customHeight="1" x14ac:dyDescent="0.2"/>
    <row r="76" ht="21.05" customHeight="1" x14ac:dyDescent="0.2"/>
    <row r="77" ht="21.05" customHeight="1" x14ac:dyDescent="0.2"/>
  </sheetData>
  <mergeCells count="99">
    <mergeCell ref="M14:N14"/>
    <mergeCell ref="M15:N15"/>
    <mergeCell ref="R19:R20"/>
    <mergeCell ref="A59:O59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B43:B50"/>
    <mergeCell ref="C50:D50"/>
    <mergeCell ref="U19:V20"/>
    <mergeCell ref="U42:V42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P19:P20"/>
    <mergeCell ref="Q19:Q20"/>
    <mergeCell ref="A1:V1"/>
    <mergeCell ref="A3:V3"/>
    <mergeCell ref="A5:V5"/>
    <mergeCell ref="M7:N7"/>
    <mergeCell ref="O7:T7"/>
    <mergeCell ref="S19:S2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B35:D35"/>
    <mergeCell ref="B37:D37"/>
    <mergeCell ref="B38:D38"/>
    <mergeCell ref="B41:D41"/>
    <mergeCell ref="B39:D39"/>
    <mergeCell ref="B40:D40"/>
    <mergeCell ref="G24:G25"/>
    <mergeCell ref="H24:H25"/>
    <mergeCell ref="B24:D24"/>
    <mergeCell ref="B31:D31"/>
    <mergeCell ref="B32:D32"/>
    <mergeCell ref="B26:D26"/>
    <mergeCell ref="F24:F25"/>
    <mergeCell ref="B34:D34"/>
    <mergeCell ref="B30:D30"/>
    <mergeCell ref="E19:E20"/>
    <mergeCell ref="B28:D28"/>
    <mergeCell ref="B29:D29"/>
    <mergeCell ref="A19:D20"/>
    <mergeCell ref="B22:D22"/>
    <mergeCell ref="B23:D23"/>
    <mergeCell ref="A21:A41"/>
    <mergeCell ref="B21:D21"/>
    <mergeCell ref="B27:D27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A1:W77"/>
  <sheetViews>
    <sheetView view="pageBreakPreview" topLeftCell="A27" zoomScale="85" zoomScaleNormal="100" zoomScaleSheetLayoutView="85" workbookViewId="0">
      <selection activeCell="U44" sqref="U44"/>
    </sheetView>
  </sheetViews>
  <sheetFormatPr defaultRowHeight="13.3" x14ac:dyDescent="0.2"/>
  <cols>
    <col min="1" max="8" width="7" customWidth="1"/>
    <col min="9" max="20" width="5.59765625" customWidth="1"/>
    <col min="21" max="21" width="7" customWidth="1"/>
    <col min="22" max="22" width="3.19921875" bestFit="1" customWidth="1"/>
  </cols>
  <sheetData>
    <row r="1" spans="1:23" ht="22.6" customHeight="1" x14ac:dyDescent="0.2">
      <c r="A1" s="165" t="s">
        <v>61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</row>
    <row r="2" spans="1:23" ht="12.75" customHeight="1" x14ac:dyDescent="0.2">
      <c r="O2" s="7"/>
    </row>
    <row r="3" spans="1:23" ht="22.6" customHeight="1" x14ac:dyDescent="0.2">
      <c r="A3" s="167">
        <v>45989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0"/>
    </row>
    <row r="4" spans="1:23" ht="12.05" customHeight="1" x14ac:dyDescent="0.2">
      <c r="A4" s="8"/>
    </row>
    <row r="5" spans="1:23" ht="22.6" customHeight="1" x14ac:dyDescent="0.2">
      <c r="A5" s="166" t="s">
        <v>57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0"/>
    </row>
    <row r="6" spans="1:23" ht="18" customHeight="1" x14ac:dyDescent="0.2">
      <c r="A6" s="9"/>
    </row>
    <row r="7" spans="1:23" s="12" customFormat="1" ht="18.7" customHeight="1" x14ac:dyDescent="0.2">
      <c r="M7" s="166" t="s">
        <v>34</v>
      </c>
      <c r="N7" s="166"/>
      <c r="O7" s="129"/>
      <c r="P7" s="129"/>
      <c r="Q7" s="129"/>
      <c r="R7" s="129"/>
      <c r="S7" s="129"/>
      <c r="T7" s="129"/>
    </row>
    <row r="8" spans="1:23" s="12" customFormat="1" ht="18.7" customHeight="1" x14ac:dyDescent="0.2">
      <c r="M8" s="170" t="s">
        <v>35</v>
      </c>
      <c r="N8" s="170"/>
      <c r="O8" s="129" t="s">
        <v>96</v>
      </c>
      <c r="P8" s="129"/>
      <c r="Q8" s="129"/>
      <c r="R8" s="129"/>
      <c r="S8" s="129"/>
      <c r="T8" s="129"/>
    </row>
    <row r="9" spans="1:23" s="12" customFormat="1" ht="18.7" customHeight="1" x14ac:dyDescent="0.2">
      <c r="M9" s="170" t="s">
        <v>36</v>
      </c>
      <c r="N9" s="170"/>
      <c r="O9" s="129" t="s">
        <v>97</v>
      </c>
      <c r="P9" s="129"/>
      <c r="Q9" s="129"/>
      <c r="R9" s="129"/>
      <c r="S9" s="129"/>
      <c r="T9" s="129"/>
    </row>
    <row r="10" spans="1:23" s="12" customFormat="1" ht="18.7" customHeight="1" x14ac:dyDescent="0.2">
      <c r="M10" s="170" t="s">
        <v>37</v>
      </c>
      <c r="N10" s="170"/>
      <c r="O10" s="129" t="s">
        <v>94</v>
      </c>
      <c r="P10" s="129"/>
      <c r="Q10" s="129"/>
      <c r="R10" s="129"/>
      <c r="S10" s="129"/>
      <c r="T10" s="129"/>
    </row>
    <row r="11" spans="1:23" s="12" customFormat="1" ht="35.35" customHeight="1" x14ac:dyDescent="0.2">
      <c r="A11" s="166" t="s">
        <v>91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26"/>
    </row>
    <row r="12" spans="1:23" s="12" customFormat="1" ht="27.7" customHeight="1" x14ac:dyDescent="0.2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4"/>
    </row>
    <row r="13" spans="1:23" s="12" customFormat="1" ht="22.6" customHeight="1" thickBot="1" x14ac:dyDescent="0.25">
      <c r="A13" s="146" t="s">
        <v>41</v>
      </c>
      <c r="B13" s="146"/>
      <c r="C13" s="146"/>
      <c r="D13" s="146"/>
      <c r="E13" s="146"/>
      <c r="F13" s="146"/>
      <c r="G13" s="146"/>
      <c r="H13" s="146"/>
      <c r="I13" s="23"/>
      <c r="J13" s="23"/>
      <c r="K13" s="23"/>
      <c r="L13" s="146" t="s">
        <v>63</v>
      </c>
      <c r="M13" s="146"/>
      <c r="N13" s="146"/>
      <c r="O13" s="146"/>
      <c r="P13" s="146"/>
      <c r="Q13" s="146"/>
      <c r="R13" s="146"/>
      <c r="S13" s="100"/>
      <c r="T13" s="100"/>
      <c r="U13" s="100"/>
      <c r="V13" s="100"/>
      <c r="W13" s="100"/>
    </row>
    <row r="14" spans="1:23" ht="18.7" customHeight="1" x14ac:dyDescent="0.2">
      <c r="A14" s="19"/>
      <c r="B14" s="157"/>
      <c r="C14" s="159"/>
      <c r="D14" s="159"/>
      <c r="E14" s="159"/>
      <c r="F14" s="159"/>
      <c r="G14" s="149"/>
      <c r="H14" s="19"/>
      <c r="I14" s="19"/>
      <c r="J14" s="19"/>
      <c r="K14" s="19"/>
      <c r="L14" s="19"/>
      <c r="M14" s="206" t="s">
        <v>65</v>
      </c>
      <c r="N14" s="207"/>
      <c r="O14" s="153">
        <v>2190</v>
      </c>
      <c r="P14" s="154"/>
      <c r="Q14" s="154"/>
      <c r="R14" s="24" t="s">
        <v>46</v>
      </c>
      <c r="S14" s="11"/>
      <c r="T14" s="11"/>
      <c r="U14" s="11"/>
      <c r="V14" s="11"/>
      <c r="W14" s="6"/>
    </row>
    <row r="15" spans="1:23" ht="18.7" customHeight="1" thickBot="1" x14ac:dyDescent="0.25">
      <c r="B15" s="158"/>
      <c r="C15" s="160"/>
      <c r="D15" s="160"/>
      <c r="E15" s="160"/>
      <c r="F15" s="160"/>
      <c r="G15" s="150"/>
      <c r="H15" s="19"/>
      <c r="I15" s="19"/>
      <c r="J15" s="19"/>
      <c r="K15" s="19"/>
      <c r="L15" s="19"/>
      <c r="M15" s="155" t="s">
        <v>66</v>
      </c>
      <c r="N15" s="156"/>
      <c r="O15" s="171"/>
      <c r="P15" s="172"/>
      <c r="Q15" s="172"/>
      <c r="R15" s="15" t="s">
        <v>46</v>
      </c>
      <c r="S15" s="11"/>
      <c r="T15" s="11"/>
      <c r="U15" s="11"/>
      <c r="V15" s="11"/>
      <c r="W15" s="6"/>
    </row>
    <row r="16" spans="1:23" ht="18.7" customHeight="1" x14ac:dyDescent="0.2">
      <c r="A16" s="20"/>
      <c r="H16" s="20"/>
      <c r="I16" s="20"/>
      <c r="J16" s="20"/>
      <c r="K16" s="21"/>
      <c r="L16" s="21"/>
      <c r="M16" s="204" t="s">
        <v>67</v>
      </c>
      <c r="N16" s="205"/>
      <c r="O16" s="111"/>
      <c r="P16" s="112"/>
      <c r="Q16" s="112"/>
      <c r="R16" s="28" t="s">
        <v>46</v>
      </c>
      <c r="S16" s="11"/>
      <c r="T16" s="11"/>
      <c r="U16" s="11"/>
      <c r="V16" s="11"/>
      <c r="W16" s="6"/>
    </row>
    <row r="17" spans="1:23" ht="18.7" customHeight="1" thickBot="1" x14ac:dyDescent="0.25">
      <c r="A17" s="20"/>
      <c r="H17" s="20"/>
      <c r="I17" s="20"/>
      <c r="J17" s="20"/>
      <c r="K17" s="21"/>
      <c r="L17" s="21"/>
      <c r="M17" s="116" t="s">
        <v>77</v>
      </c>
      <c r="N17" s="117"/>
      <c r="O17" s="118">
        <f>SUM(O14:Q16)</f>
        <v>2190</v>
      </c>
      <c r="P17" s="119"/>
      <c r="Q17" s="119"/>
      <c r="R17" s="16" t="s">
        <v>46</v>
      </c>
      <c r="S17" s="11"/>
      <c r="T17" s="11"/>
      <c r="U17" s="11"/>
      <c r="V17" s="11"/>
      <c r="W17" s="6"/>
    </row>
    <row r="18" spans="1:23" ht="22.6" customHeight="1" thickBot="1" x14ac:dyDescent="0.25">
      <c r="A18" s="115" t="s">
        <v>58</v>
      </c>
      <c r="B18" s="115"/>
      <c r="C18" s="115"/>
      <c r="D18" s="115"/>
      <c r="E18" s="115"/>
      <c r="F18" s="115"/>
      <c r="G18" s="115"/>
      <c r="H18" s="11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5" customHeight="1" x14ac:dyDescent="0.2">
      <c r="A19" s="140" t="s">
        <v>0</v>
      </c>
      <c r="B19" s="141"/>
      <c r="C19" s="141"/>
      <c r="D19" s="142"/>
      <c r="E19" s="107" t="s">
        <v>1</v>
      </c>
      <c r="F19" s="120" t="s">
        <v>39</v>
      </c>
      <c r="G19" s="121"/>
      <c r="H19" s="121"/>
      <c r="I19" s="122" t="s">
        <v>2</v>
      </c>
      <c r="J19" s="107" t="s">
        <v>3</v>
      </c>
      <c r="K19" s="107" t="s">
        <v>4</v>
      </c>
      <c r="L19" s="107" t="s">
        <v>5</v>
      </c>
      <c r="M19" s="107" t="s">
        <v>6</v>
      </c>
      <c r="N19" s="107" t="s">
        <v>7</v>
      </c>
      <c r="O19" s="124" t="s">
        <v>8</v>
      </c>
      <c r="P19" s="124" t="s">
        <v>9</v>
      </c>
      <c r="Q19" s="124" t="s">
        <v>10</v>
      </c>
      <c r="R19" s="107" t="s">
        <v>11</v>
      </c>
      <c r="S19" s="107" t="s">
        <v>12</v>
      </c>
      <c r="T19" s="113" t="s">
        <v>13</v>
      </c>
      <c r="U19" s="161" t="s">
        <v>27</v>
      </c>
      <c r="V19" s="162"/>
    </row>
    <row r="20" spans="1:23" ht="19.55" customHeight="1" x14ac:dyDescent="0.2">
      <c r="A20" s="143"/>
      <c r="B20" s="144"/>
      <c r="C20" s="144"/>
      <c r="D20" s="145"/>
      <c r="E20" s="108"/>
      <c r="F20" s="87" t="s">
        <v>81</v>
      </c>
      <c r="G20" s="87" t="s">
        <v>82</v>
      </c>
      <c r="H20" s="88" t="s">
        <v>83</v>
      </c>
      <c r="I20" s="123"/>
      <c r="J20" s="108"/>
      <c r="K20" s="108"/>
      <c r="L20" s="108"/>
      <c r="M20" s="108"/>
      <c r="N20" s="108"/>
      <c r="O20" s="125"/>
      <c r="P20" s="125"/>
      <c r="Q20" s="125"/>
      <c r="R20" s="108"/>
      <c r="S20" s="108"/>
      <c r="T20" s="114"/>
      <c r="U20" s="163"/>
      <c r="V20" s="164"/>
    </row>
    <row r="21" spans="1:23" ht="21.05" customHeight="1" x14ac:dyDescent="0.2">
      <c r="A21" s="147" t="s">
        <v>30</v>
      </c>
      <c r="B21" s="126" t="s">
        <v>89</v>
      </c>
      <c r="C21" s="127"/>
      <c r="D21" s="128"/>
      <c r="E21" s="99">
        <v>11</v>
      </c>
      <c r="F21" s="99">
        <v>70</v>
      </c>
      <c r="G21" s="99">
        <v>70</v>
      </c>
      <c r="H21" s="43">
        <v>70</v>
      </c>
      <c r="I21" s="46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60">
        <v>1</v>
      </c>
      <c r="U21" s="53">
        <f>SUM(I21:T21)</f>
        <v>2</v>
      </c>
      <c r="V21" s="1" t="s">
        <v>14</v>
      </c>
    </row>
    <row r="22" spans="1:23" ht="21.05" customHeight="1" x14ac:dyDescent="0.2">
      <c r="A22" s="148"/>
      <c r="B22" s="126" t="s">
        <v>73</v>
      </c>
      <c r="C22" s="127"/>
      <c r="D22" s="128"/>
      <c r="E22" s="99">
        <v>12</v>
      </c>
      <c r="F22" s="136">
        <v>70</v>
      </c>
      <c r="G22" s="136">
        <v>70</v>
      </c>
      <c r="H22" s="138">
        <v>70</v>
      </c>
      <c r="I22" s="46">
        <v>1</v>
      </c>
      <c r="J22" s="3">
        <v>1</v>
      </c>
      <c r="K22" s="3"/>
      <c r="L22" s="3">
        <v>1</v>
      </c>
      <c r="M22" s="3"/>
      <c r="N22" s="3"/>
      <c r="O22" s="3"/>
      <c r="P22" s="3">
        <v>1</v>
      </c>
      <c r="Q22" s="3"/>
      <c r="R22" s="3">
        <v>1</v>
      </c>
      <c r="S22" s="3"/>
      <c r="T22" s="60"/>
      <c r="U22" s="53">
        <f t="shared" ref="U22:U40" si="0">SUM(I22:T22)</f>
        <v>5</v>
      </c>
      <c r="V22" s="1" t="s">
        <v>14</v>
      </c>
    </row>
    <row r="23" spans="1:23" ht="21.05" customHeight="1" x14ac:dyDescent="0.2">
      <c r="A23" s="148"/>
      <c r="B23" s="126" t="s">
        <v>15</v>
      </c>
      <c r="C23" s="127"/>
      <c r="D23" s="128"/>
      <c r="E23" s="99">
        <v>13</v>
      </c>
      <c r="F23" s="137"/>
      <c r="G23" s="137"/>
      <c r="H23" s="139"/>
      <c r="I23" s="46">
        <v>1</v>
      </c>
      <c r="J23" s="3"/>
      <c r="K23" s="3">
        <v>1</v>
      </c>
      <c r="L23" s="3"/>
      <c r="M23" s="3"/>
      <c r="N23" s="3"/>
      <c r="O23" s="3">
        <v>1</v>
      </c>
      <c r="P23" s="3"/>
      <c r="Q23" s="3">
        <v>1</v>
      </c>
      <c r="R23" s="3"/>
      <c r="S23" s="3">
        <v>1</v>
      </c>
      <c r="T23" s="60">
        <v>1</v>
      </c>
      <c r="U23" s="53">
        <f t="shared" si="0"/>
        <v>6</v>
      </c>
      <c r="V23" s="1" t="s">
        <v>14</v>
      </c>
    </row>
    <row r="24" spans="1:23" ht="21.05" customHeight="1" x14ac:dyDescent="0.2">
      <c r="A24" s="148"/>
      <c r="B24" s="126" t="s">
        <v>52</v>
      </c>
      <c r="C24" s="127"/>
      <c r="D24" s="128"/>
      <c r="E24" s="99">
        <v>14</v>
      </c>
      <c r="F24" s="136">
        <v>70</v>
      </c>
      <c r="G24" s="136">
        <v>70</v>
      </c>
      <c r="H24" s="138">
        <v>70</v>
      </c>
      <c r="I24" s="46"/>
      <c r="J24" s="3"/>
      <c r="K24" s="3"/>
      <c r="L24" s="3"/>
      <c r="M24" s="3"/>
      <c r="N24" s="3"/>
      <c r="O24" s="3"/>
      <c r="P24" s="3"/>
      <c r="Q24" s="3"/>
      <c r="R24" s="3"/>
      <c r="S24" s="3"/>
      <c r="T24" s="60"/>
      <c r="U24" s="53">
        <f t="shared" si="0"/>
        <v>0</v>
      </c>
      <c r="V24" s="1" t="s">
        <v>14</v>
      </c>
    </row>
    <row r="25" spans="1:23" ht="21.05" customHeight="1" x14ac:dyDescent="0.2">
      <c r="A25" s="148"/>
      <c r="B25" s="126" t="s">
        <v>74</v>
      </c>
      <c r="C25" s="127"/>
      <c r="D25" s="128"/>
      <c r="E25" s="99">
        <v>15</v>
      </c>
      <c r="F25" s="137"/>
      <c r="G25" s="137"/>
      <c r="H25" s="139"/>
      <c r="I25" s="46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60"/>
      <c r="U25" s="53">
        <f t="shared" si="0"/>
        <v>1</v>
      </c>
      <c r="V25" s="1" t="s">
        <v>14</v>
      </c>
    </row>
    <row r="26" spans="1:23" ht="21.05" customHeight="1" x14ac:dyDescent="0.2">
      <c r="A26" s="148"/>
      <c r="B26" s="126" t="s">
        <v>53</v>
      </c>
      <c r="C26" s="127"/>
      <c r="D26" s="128"/>
      <c r="E26" s="99">
        <v>16</v>
      </c>
      <c r="F26" s="99">
        <v>70</v>
      </c>
      <c r="G26" s="99">
        <v>70</v>
      </c>
      <c r="H26" s="43">
        <v>70</v>
      </c>
      <c r="I26" s="46"/>
      <c r="J26" s="3"/>
      <c r="K26" s="3"/>
      <c r="L26" s="3"/>
      <c r="M26" s="3"/>
      <c r="N26" s="3">
        <v>1</v>
      </c>
      <c r="O26" s="3">
        <v>1</v>
      </c>
      <c r="P26" s="3">
        <v>1</v>
      </c>
      <c r="Q26" s="3"/>
      <c r="R26" s="3"/>
      <c r="S26" s="3">
        <v>1</v>
      </c>
      <c r="T26" s="60"/>
      <c r="U26" s="53">
        <f t="shared" si="0"/>
        <v>4</v>
      </c>
      <c r="V26" s="1" t="s">
        <v>14</v>
      </c>
    </row>
    <row r="27" spans="1:23" ht="21.05" customHeight="1" x14ac:dyDescent="0.2">
      <c r="A27" s="148"/>
      <c r="B27" s="126" t="s">
        <v>69</v>
      </c>
      <c r="C27" s="127"/>
      <c r="D27" s="128"/>
      <c r="E27" s="99">
        <v>17</v>
      </c>
      <c r="F27" s="99">
        <v>70</v>
      </c>
      <c r="G27" s="99">
        <v>70</v>
      </c>
      <c r="H27" s="43">
        <v>70</v>
      </c>
      <c r="I27" s="46"/>
      <c r="J27" s="3"/>
      <c r="K27" s="3">
        <v>1</v>
      </c>
      <c r="L27" s="3"/>
      <c r="M27" s="3"/>
      <c r="N27" s="3"/>
      <c r="O27" s="3"/>
      <c r="P27" s="3">
        <v>1</v>
      </c>
      <c r="Q27" s="3"/>
      <c r="R27" s="3"/>
      <c r="S27" s="3">
        <v>1</v>
      </c>
      <c r="T27" s="60"/>
      <c r="U27" s="53">
        <f t="shared" si="0"/>
        <v>3</v>
      </c>
      <c r="V27" s="1" t="s">
        <v>14</v>
      </c>
    </row>
    <row r="28" spans="1:23" ht="21.05" customHeight="1" x14ac:dyDescent="0.2">
      <c r="A28" s="148"/>
      <c r="B28" s="126" t="s">
        <v>16</v>
      </c>
      <c r="C28" s="127"/>
      <c r="D28" s="128"/>
      <c r="E28" s="99">
        <v>18</v>
      </c>
      <c r="F28" s="99"/>
      <c r="G28" s="99"/>
      <c r="H28" s="43"/>
      <c r="I28" s="46"/>
      <c r="J28" s="3"/>
      <c r="K28" s="3"/>
      <c r="L28" s="3"/>
      <c r="M28" s="3"/>
      <c r="N28" s="3"/>
      <c r="O28" s="3"/>
      <c r="P28" s="3"/>
      <c r="Q28" s="3"/>
      <c r="R28" s="3"/>
      <c r="S28" s="3"/>
      <c r="T28" s="60"/>
      <c r="U28" s="53">
        <f t="shared" si="0"/>
        <v>0</v>
      </c>
      <c r="V28" s="1" t="s">
        <v>14</v>
      </c>
    </row>
    <row r="29" spans="1:23" ht="21.05" customHeight="1" x14ac:dyDescent="0.2">
      <c r="A29" s="148"/>
      <c r="B29" s="126" t="s">
        <v>54</v>
      </c>
      <c r="C29" s="127"/>
      <c r="D29" s="128"/>
      <c r="E29" s="99">
        <v>20</v>
      </c>
      <c r="F29" s="99">
        <v>65</v>
      </c>
      <c r="G29" s="99">
        <v>65</v>
      </c>
      <c r="H29" s="43">
        <v>65</v>
      </c>
      <c r="I29" s="46"/>
      <c r="J29" s="3"/>
      <c r="K29" s="3"/>
      <c r="L29" s="3"/>
      <c r="M29" s="3"/>
      <c r="N29" s="3">
        <v>1</v>
      </c>
      <c r="O29" s="3"/>
      <c r="P29" s="3"/>
      <c r="Q29" s="3"/>
      <c r="R29" s="3"/>
      <c r="S29" s="3"/>
      <c r="T29" s="60"/>
      <c r="U29" s="53">
        <f t="shared" si="0"/>
        <v>1</v>
      </c>
      <c r="V29" s="1" t="s">
        <v>14</v>
      </c>
    </row>
    <row r="30" spans="1:23" ht="21.05" customHeight="1" x14ac:dyDescent="0.2">
      <c r="A30" s="148"/>
      <c r="B30" s="126" t="s">
        <v>17</v>
      </c>
      <c r="C30" s="127"/>
      <c r="D30" s="128"/>
      <c r="E30" s="99">
        <v>21</v>
      </c>
      <c r="F30" s="99"/>
      <c r="G30" s="99"/>
      <c r="H30" s="43"/>
      <c r="I30" s="46"/>
      <c r="J30" s="3"/>
      <c r="K30" s="3"/>
      <c r="L30" s="3"/>
      <c r="M30" s="3"/>
      <c r="N30" s="3"/>
      <c r="O30" s="3"/>
      <c r="P30" s="3"/>
      <c r="Q30" s="3"/>
      <c r="R30" s="3"/>
      <c r="S30" s="3"/>
      <c r="T30" s="60"/>
      <c r="U30" s="53">
        <f t="shared" si="0"/>
        <v>0</v>
      </c>
      <c r="V30" s="1" t="s">
        <v>14</v>
      </c>
    </row>
    <row r="31" spans="1:23" ht="21.05" customHeight="1" x14ac:dyDescent="0.2">
      <c r="A31" s="148"/>
      <c r="B31" s="126" t="s">
        <v>33</v>
      </c>
      <c r="C31" s="127"/>
      <c r="D31" s="128"/>
      <c r="E31" s="99">
        <v>23</v>
      </c>
      <c r="F31" s="99">
        <v>65</v>
      </c>
      <c r="G31" s="99">
        <v>65</v>
      </c>
      <c r="H31" s="43">
        <v>65</v>
      </c>
      <c r="I31" s="46"/>
      <c r="J31" s="3"/>
      <c r="K31" s="3"/>
      <c r="L31" s="3"/>
      <c r="M31" s="3"/>
      <c r="N31" s="3"/>
      <c r="O31" s="3"/>
      <c r="P31" s="3"/>
      <c r="Q31" s="3"/>
      <c r="R31" s="3">
        <v>1</v>
      </c>
      <c r="S31" s="3"/>
      <c r="T31" s="60"/>
      <c r="U31" s="53">
        <f t="shared" si="0"/>
        <v>1</v>
      </c>
      <c r="V31" s="1" t="s">
        <v>14</v>
      </c>
    </row>
    <row r="32" spans="1:23" ht="21.05" customHeight="1" x14ac:dyDescent="0.2">
      <c r="A32" s="148"/>
      <c r="B32" s="126" t="s">
        <v>88</v>
      </c>
      <c r="C32" s="127"/>
      <c r="D32" s="128"/>
      <c r="E32" s="99">
        <v>24</v>
      </c>
      <c r="F32" s="99">
        <v>70</v>
      </c>
      <c r="G32" s="99">
        <v>70</v>
      </c>
      <c r="H32" s="43">
        <v>70</v>
      </c>
      <c r="I32" s="46"/>
      <c r="J32" s="3"/>
      <c r="K32" s="3"/>
      <c r="L32" s="3"/>
      <c r="M32" s="3"/>
      <c r="N32" s="3"/>
      <c r="O32" s="3"/>
      <c r="P32" s="3"/>
      <c r="Q32" s="3">
        <v>1</v>
      </c>
      <c r="R32" s="3"/>
      <c r="S32" s="3"/>
      <c r="T32" s="60"/>
      <c r="U32" s="53">
        <f t="shared" si="0"/>
        <v>1</v>
      </c>
      <c r="V32" s="1" t="s">
        <v>14</v>
      </c>
    </row>
    <row r="33" spans="1:23" ht="21.05" customHeight="1" x14ac:dyDescent="0.2">
      <c r="A33" s="148"/>
      <c r="B33" s="126" t="s">
        <v>42</v>
      </c>
      <c r="C33" s="127"/>
      <c r="D33" s="128"/>
      <c r="E33" s="99">
        <v>25</v>
      </c>
      <c r="F33" s="99">
        <v>70</v>
      </c>
      <c r="G33" s="99">
        <v>70</v>
      </c>
      <c r="H33" s="43">
        <v>70</v>
      </c>
      <c r="I33" s="47"/>
      <c r="J33" s="30"/>
      <c r="K33" s="30">
        <v>1</v>
      </c>
      <c r="L33" s="30"/>
      <c r="M33" s="30"/>
      <c r="N33" s="30"/>
      <c r="O33" s="30">
        <v>1</v>
      </c>
      <c r="P33" s="30"/>
      <c r="Q33" s="30"/>
      <c r="R33" s="30"/>
      <c r="S33" s="30"/>
      <c r="T33" s="61"/>
      <c r="U33" s="54">
        <f t="shared" si="0"/>
        <v>2</v>
      </c>
      <c r="V33" s="31" t="s">
        <v>14</v>
      </c>
    </row>
    <row r="34" spans="1:23" ht="21.05" customHeight="1" x14ac:dyDescent="0.2">
      <c r="A34" s="148"/>
      <c r="B34" s="133" t="s">
        <v>90</v>
      </c>
      <c r="C34" s="134"/>
      <c r="D34" s="135"/>
      <c r="E34" s="76">
        <v>26</v>
      </c>
      <c r="F34" s="99"/>
      <c r="G34" s="99"/>
      <c r="H34" s="101"/>
      <c r="I34" s="47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61"/>
      <c r="U34" s="54">
        <f t="shared" si="0"/>
        <v>0</v>
      </c>
      <c r="V34" s="31" t="s">
        <v>14</v>
      </c>
    </row>
    <row r="35" spans="1:23" ht="21.05" customHeight="1" x14ac:dyDescent="0.2">
      <c r="A35" s="148"/>
      <c r="B35" s="201" t="s">
        <v>75</v>
      </c>
      <c r="C35" s="202"/>
      <c r="D35" s="203"/>
      <c r="E35" s="76">
        <v>28</v>
      </c>
      <c r="F35" s="99">
        <v>100</v>
      </c>
      <c r="G35" s="99">
        <v>100</v>
      </c>
      <c r="H35" s="101">
        <v>100</v>
      </c>
      <c r="I35" s="47"/>
      <c r="J35" s="30"/>
      <c r="K35" s="30"/>
      <c r="L35" s="30">
        <v>1</v>
      </c>
      <c r="M35" s="30"/>
      <c r="N35" s="30"/>
      <c r="O35" s="30"/>
      <c r="P35" s="30"/>
      <c r="Q35" s="30"/>
      <c r="R35" s="30"/>
      <c r="S35" s="30"/>
      <c r="T35" s="61"/>
      <c r="U35" s="54">
        <f t="shared" si="0"/>
        <v>1</v>
      </c>
      <c r="V35" s="31" t="s">
        <v>14</v>
      </c>
    </row>
    <row r="36" spans="1:23" ht="21.05" customHeight="1" thickBot="1" x14ac:dyDescent="0.25">
      <c r="A36" s="148"/>
      <c r="B36" s="175" t="s">
        <v>79</v>
      </c>
      <c r="C36" s="175"/>
      <c r="D36" s="175"/>
      <c r="E36" s="5" t="s">
        <v>51</v>
      </c>
      <c r="F36" s="99" t="s">
        <v>51</v>
      </c>
      <c r="G36" s="99" t="s">
        <v>51</v>
      </c>
      <c r="H36" s="99" t="s">
        <v>51</v>
      </c>
      <c r="I36" s="81">
        <f>SUM(I21:I35)</f>
        <v>2</v>
      </c>
      <c r="J36" s="79">
        <f t="shared" ref="J36:S36" si="1">SUM(J21:J35)</f>
        <v>2</v>
      </c>
      <c r="K36" s="79">
        <f>SUM(K21:K35)</f>
        <v>3</v>
      </c>
      <c r="L36" s="79">
        <f t="shared" si="1"/>
        <v>2</v>
      </c>
      <c r="M36" s="79">
        <f t="shared" si="1"/>
        <v>0</v>
      </c>
      <c r="N36" s="79">
        <f>SUM(N21:N35)</f>
        <v>2</v>
      </c>
      <c r="O36" s="79">
        <f t="shared" si="1"/>
        <v>4</v>
      </c>
      <c r="P36" s="79">
        <f>SUM(P21:P35)</f>
        <v>3</v>
      </c>
      <c r="Q36" s="79">
        <f t="shared" si="1"/>
        <v>2</v>
      </c>
      <c r="R36" s="79">
        <f t="shared" si="1"/>
        <v>2</v>
      </c>
      <c r="S36" s="79">
        <f t="shared" si="1"/>
        <v>3</v>
      </c>
      <c r="T36" s="80">
        <f>SUM(T21:T35)</f>
        <v>2</v>
      </c>
      <c r="U36" s="54">
        <f>SUM(I36:T36)</f>
        <v>27</v>
      </c>
      <c r="V36" s="31" t="s">
        <v>14</v>
      </c>
    </row>
    <row r="37" spans="1:23" ht="21.05" customHeight="1" x14ac:dyDescent="0.2">
      <c r="A37" s="148"/>
      <c r="B37" s="130" t="s">
        <v>18</v>
      </c>
      <c r="C37" s="131"/>
      <c r="D37" s="132"/>
      <c r="E37" s="32">
        <v>83</v>
      </c>
      <c r="F37" s="32">
        <v>100</v>
      </c>
      <c r="G37" s="32">
        <v>100</v>
      </c>
      <c r="H37" s="44">
        <v>100</v>
      </c>
      <c r="I37" s="48">
        <v>1</v>
      </c>
      <c r="J37" s="33"/>
      <c r="K37" s="33"/>
      <c r="L37" s="33"/>
      <c r="M37" s="33"/>
      <c r="N37" s="33"/>
      <c r="O37" s="33"/>
      <c r="P37" s="33">
        <v>1</v>
      </c>
      <c r="Q37" s="33"/>
      <c r="R37" s="33">
        <v>1</v>
      </c>
      <c r="S37" s="33">
        <v>1</v>
      </c>
      <c r="T37" s="62">
        <v>1</v>
      </c>
      <c r="U37" s="55">
        <f t="shared" si="0"/>
        <v>5</v>
      </c>
      <c r="V37" s="34" t="s">
        <v>14</v>
      </c>
    </row>
    <row r="38" spans="1:23" ht="21.05" customHeight="1" x14ac:dyDescent="0.2">
      <c r="A38" s="148"/>
      <c r="B38" s="126" t="s">
        <v>19</v>
      </c>
      <c r="C38" s="127"/>
      <c r="D38" s="128"/>
      <c r="E38" s="99">
        <v>84</v>
      </c>
      <c r="F38" s="99">
        <v>220</v>
      </c>
      <c r="G38" s="99">
        <v>220</v>
      </c>
      <c r="H38" s="43">
        <v>220</v>
      </c>
      <c r="I38" s="46"/>
      <c r="J38" s="3">
        <v>1</v>
      </c>
      <c r="K38" s="3"/>
      <c r="L38" s="3"/>
      <c r="M38" s="3"/>
      <c r="N38" s="3"/>
      <c r="O38" s="3"/>
      <c r="P38" s="3"/>
      <c r="Q38" s="3"/>
      <c r="R38" s="3"/>
      <c r="S38" s="3"/>
      <c r="T38" s="60"/>
      <c r="U38" s="53">
        <f t="shared" si="0"/>
        <v>1</v>
      </c>
      <c r="V38" s="1" t="s">
        <v>14</v>
      </c>
    </row>
    <row r="39" spans="1:23" ht="21.05" customHeight="1" x14ac:dyDescent="0.2">
      <c r="A39" s="148"/>
      <c r="B39" s="126" t="s">
        <v>55</v>
      </c>
      <c r="C39" s="127"/>
      <c r="D39" s="128"/>
      <c r="E39" s="99">
        <v>85</v>
      </c>
      <c r="F39" s="99">
        <v>220</v>
      </c>
      <c r="G39" s="99">
        <v>220</v>
      </c>
      <c r="H39" s="43">
        <v>220</v>
      </c>
      <c r="I39" s="46"/>
      <c r="J39" s="3"/>
      <c r="K39" s="3">
        <v>1</v>
      </c>
      <c r="L39" s="3"/>
      <c r="M39" s="3"/>
      <c r="N39" s="3"/>
      <c r="O39" s="3">
        <v>1</v>
      </c>
      <c r="P39" s="3"/>
      <c r="Q39" s="3">
        <v>1</v>
      </c>
      <c r="R39" s="3"/>
      <c r="S39" s="3"/>
      <c r="T39" s="60"/>
      <c r="U39" s="53">
        <f t="shared" si="0"/>
        <v>3</v>
      </c>
      <c r="V39" s="1" t="s">
        <v>14</v>
      </c>
    </row>
    <row r="40" spans="1:23" ht="21.05" customHeight="1" x14ac:dyDescent="0.2">
      <c r="A40" s="148"/>
      <c r="B40" s="126" t="s">
        <v>40</v>
      </c>
      <c r="C40" s="127"/>
      <c r="D40" s="128"/>
      <c r="E40" s="99">
        <v>86</v>
      </c>
      <c r="F40" s="99"/>
      <c r="G40" s="99"/>
      <c r="H40" s="43"/>
      <c r="I40" s="46"/>
      <c r="J40" s="3"/>
      <c r="K40" s="3"/>
      <c r="L40" s="3"/>
      <c r="M40" s="3"/>
      <c r="N40" s="3"/>
      <c r="O40" s="3"/>
      <c r="P40" s="3"/>
      <c r="Q40" s="3"/>
      <c r="R40" s="3"/>
      <c r="S40" s="3"/>
      <c r="T40" s="60"/>
      <c r="U40" s="53">
        <f t="shared" si="0"/>
        <v>0</v>
      </c>
      <c r="V40" s="1" t="s">
        <v>14</v>
      </c>
    </row>
    <row r="41" spans="1:23" ht="21.05" customHeight="1" thickBot="1" x14ac:dyDescent="0.25">
      <c r="A41" s="192"/>
      <c r="B41" s="175" t="s">
        <v>80</v>
      </c>
      <c r="C41" s="175"/>
      <c r="D41" s="175"/>
      <c r="E41" s="5" t="s">
        <v>51</v>
      </c>
      <c r="F41" s="5" t="s">
        <v>51</v>
      </c>
      <c r="G41" s="5" t="s">
        <v>51</v>
      </c>
      <c r="H41" s="43" t="s">
        <v>51</v>
      </c>
      <c r="I41" s="81">
        <f>SUM(I37:I40)</f>
        <v>1</v>
      </c>
      <c r="J41" s="79">
        <f t="shared" ref="J41:S41" si="2">SUM(J37:J40)</f>
        <v>1</v>
      </c>
      <c r="K41" s="79">
        <f>SUM(K37:K40)</f>
        <v>1</v>
      </c>
      <c r="L41" s="79">
        <f>SUM(L37:L40)</f>
        <v>0</v>
      </c>
      <c r="M41" s="79">
        <f t="shared" si="2"/>
        <v>0</v>
      </c>
      <c r="N41" s="79">
        <f>SUM(N37:N40)</f>
        <v>0</v>
      </c>
      <c r="O41" s="79">
        <f t="shared" si="2"/>
        <v>1</v>
      </c>
      <c r="P41" s="79">
        <f t="shared" si="2"/>
        <v>1</v>
      </c>
      <c r="Q41" s="79">
        <f t="shared" si="2"/>
        <v>1</v>
      </c>
      <c r="R41" s="79">
        <f>SUM(R37:R40)</f>
        <v>1</v>
      </c>
      <c r="S41" s="79">
        <f t="shared" si="2"/>
        <v>1</v>
      </c>
      <c r="T41" s="80">
        <f>SUM(T37:T40)</f>
        <v>1</v>
      </c>
      <c r="U41" s="54">
        <f>SUM(I41:T41)</f>
        <v>9</v>
      </c>
      <c r="V41" s="1" t="s">
        <v>14</v>
      </c>
      <c r="W41" t="s">
        <v>103</v>
      </c>
    </row>
    <row r="42" spans="1:23" ht="21.05" customHeight="1" x14ac:dyDescent="0.2">
      <c r="A42" s="176" t="s">
        <v>28</v>
      </c>
      <c r="B42" s="177"/>
      <c r="C42" s="177"/>
      <c r="D42" s="177"/>
      <c r="E42" s="35" t="s">
        <v>1</v>
      </c>
      <c r="F42" s="85" t="s">
        <v>81</v>
      </c>
      <c r="G42" s="85" t="s">
        <v>82</v>
      </c>
      <c r="H42" s="106" t="s">
        <v>83</v>
      </c>
      <c r="I42" s="49" t="s">
        <v>2</v>
      </c>
      <c r="J42" s="35" t="s">
        <v>3</v>
      </c>
      <c r="K42" s="35" t="s">
        <v>4</v>
      </c>
      <c r="L42" s="35" t="s">
        <v>5</v>
      </c>
      <c r="M42" s="35" t="s">
        <v>6</v>
      </c>
      <c r="N42" s="35" t="s">
        <v>7</v>
      </c>
      <c r="O42" s="36" t="s">
        <v>8</v>
      </c>
      <c r="P42" s="36" t="s">
        <v>9</v>
      </c>
      <c r="Q42" s="36" t="s">
        <v>10</v>
      </c>
      <c r="R42" s="35" t="s">
        <v>11</v>
      </c>
      <c r="S42" s="35" t="s">
        <v>12</v>
      </c>
      <c r="T42" s="63" t="s">
        <v>13</v>
      </c>
      <c r="U42" s="173" t="s">
        <v>27</v>
      </c>
      <c r="V42" s="174"/>
    </row>
    <row r="43" spans="1:23" ht="21.05" customHeight="1" x14ac:dyDescent="0.2">
      <c r="A43" s="147" t="s">
        <v>29</v>
      </c>
      <c r="B43" s="180" t="s">
        <v>32</v>
      </c>
      <c r="C43" s="126" t="s">
        <v>20</v>
      </c>
      <c r="D43" s="128"/>
      <c r="E43" s="99">
        <v>51</v>
      </c>
      <c r="F43" s="29">
        <v>100</v>
      </c>
      <c r="G43" s="29">
        <v>100</v>
      </c>
      <c r="H43" s="68">
        <v>100</v>
      </c>
      <c r="I43" s="50">
        <v>6</v>
      </c>
      <c r="J43" s="4">
        <v>12</v>
      </c>
      <c r="K43" s="4">
        <v>13</v>
      </c>
      <c r="L43" s="4">
        <v>6</v>
      </c>
      <c r="M43" s="4"/>
      <c r="N43" s="4">
        <v>11</v>
      </c>
      <c r="O43" s="4">
        <v>11</v>
      </c>
      <c r="P43" s="4">
        <v>10</v>
      </c>
      <c r="Q43" s="4">
        <v>10</v>
      </c>
      <c r="R43" s="4">
        <v>9</v>
      </c>
      <c r="S43" s="4">
        <v>9</v>
      </c>
      <c r="T43" s="64">
        <v>11</v>
      </c>
      <c r="U43" s="56">
        <f>SUM(I43:T43)</f>
        <v>108</v>
      </c>
      <c r="V43" s="1" t="s">
        <v>14</v>
      </c>
    </row>
    <row r="44" spans="1:23" ht="21.05" customHeight="1" x14ac:dyDescent="0.2">
      <c r="A44" s="148"/>
      <c r="B44" s="181"/>
      <c r="C44" s="178" t="s">
        <v>21</v>
      </c>
      <c r="D44" s="179"/>
      <c r="E44" s="99">
        <v>53</v>
      </c>
      <c r="F44" s="29">
        <v>100</v>
      </c>
      <c r="G44" s="29">
        <v>100</v>
      </c>
      <c r="H44" s="68">
        <v>100</v>
      </c>
      <c r="I44" s="50">
        <v>1</v>
      </c>
      <c r="J44" s="4"/>
      <c r="K44" s="4"/>
      <c r="L44" s="4"/>
      <c r="M44" s="4"/>
      <c r="N44" s="4"/>
      <c r="O44" s="4"/>
      <c r="P44" s="4"/>
      <c r="Q44" s="4"/>
      <c r="R44" s="4"/>
      <c r="S44" s="4">
        <v>1</v>
      </c>
      <c r="T44" s="64"/>
      <c r="U44" s="56">
        <f t="shared" ref="U44:U56" si="3">SUM(I44:T44)</f>
        <v>2</v>
      </c>
      <c r="V44" s="1" t="s">
        <v>14</v>
      </c>
    </row>
    <row r="45" spans="1:23" ht="21.05" customHeight="1" x14ac:dyDescent="0.2">
      <c r="A45" s="148"/>
      <c r="B45" s="181"/>
      <c r="C45" s="126" t="s">
        <v>56</v>
      </c>
      <c r="D45" s="128"/>
      <c r="E45" s="99">
        <v>54</v>
      </c>
      <c r="F45" s="29">
        <v>100</v>
      </c>
      <c r="G45" s="29">
        <v>100</v>
      </c>
      <c r="H45" s="68">
        <v>100</v>
      </c>
      <c r="I45" s="50"/>
      <c r="J45" s="4"/>
      <c r="K45" s="4"/>
      <c r="L45" s="4"/>
      <c r="M45" s="4"/>
      <c r="N45" s="4"/>
      <c r="O45" s="4"/>
      <c r="P45" s="4"/>
      <c r="Q45" s="4"/>
      <c r="R45" s="4"/>
      <c r="S45" s="4"/>
      <c r="T45" s="64"/>
      <c r="U45" s="56">
        <f t="shared" si="3"/>
        <v>0</v>
      </c>
      <c r="V45" s="1" t="s">
        <v>14</v>
      </c>
    </row>
    <row r="46" spans="1:23" ht="21.05" customHeight="1" x14ac:dyDescent="0.2">
      <c r="A46" s="148"/>
      <c r="B46" s="181"/>
      <c r="C46" s="126" t="s">
        <v>22</v>
      </c>
      <c r="D46" s="128"/>
      <c r="E46" s="99">
        <v>55</v>
      </c>
      <c r="F46" s="29">
        <v>100</v>
      </c>
      <c r="G46" s="29">
        <v>100</v>
      </c>
      <c r="H46" s="68">
        <v>100</v>
      </c>
      <c r="I46" s="50">
        <v>2</v>
      </c>
      <c r="J46" s="4">
        <v>3</v>
      </c>
      <c r="K46" s="4">
        <v>5</v>
      </c>
      <c r="L46" s="4">
        <v>3</v>
      </c>
      <c r="M46" s="4"/>
      <c r="N46" s="4">
        <v>3</v>
      </c>
      <c r="O46" s="4">
        <v>5</v>
      </c>
      <c r="P46" s="4">
        <v>3</v>
      </c>
      <c r="Q46" s="4">
        <v>3</v>
      </c>
      <c r="R46" s="4">
        <v>2</v>
      </c>
      <c r="S46" s="4">
        <v>4</v>
      </c>
      <c r="T46" s="64">
        <v>3</v>
      </c>
      <c r="U46" s="56">
        <f t="shared" si="3"/>
        <v>36</v>
      </c>
      <c r="V46" s="1" t="s">
        <v>14</v>
      </c>
    </row>
    <row r="47" spans="1:23" ht="21.05" customHeight="1" x14ac:dyDescent="0.2">
      <c r="A47" s="148"/>
      <c r="B47" s="181"/>
      <c r="C47" s="133" t="s">
        <v>64</v>
      </c>
      <c r="D47" s="135"/>
      <c r="E47" s="74">
        <v>59</v>
      </c>
      <c r="F47" s="29"/>
      <c r="G47" s="29"/>
      <c r="H47" s="68"/>
      <c r="I47" s="50"/>
      <c r="J47" s="4"/>
      <c r="K47" s="4"/>
      <c r="L47" s="4"/>
      <c r="M47" s="4"/>
      <c r="N47" s="4"/>
      <c r="O47" s="4"/>
      <c r="P47" s="4">
        <v>1</v>
      </c>
      <c r="Q47" s="4"/>
      <c r="R47" s="4"/>
      <c r="S47" s="4"/>
      <c r="T47" s="64"/>
      <c r="U47" s="56">
        <f t="shared" si="3"/>
        <v>1</v>
      </c>
      <c r="V47" s="1" t="s">
        <v>14</v>
      </c>
    </row>
    <row r="48" spans="1:23" ht="21.05" customHeight="1" x14ac:dyDescent="0.2">
      <c r="A48" s="148"/>
      <c r="B48" s="181"/>
      <c r="C48" s="133" t="s">
        <v>76</v>
      </c>
      <c r="D48" s="135"/>
      <c r="E48" s="93">
        <v>60</v>
      </c>
      <c r="F48" s="29">
        <v>100</v>
      </c>
      <c r="G48" s="29">
        <v>100</v>
      </c>
      <c r="H48" s="68">
        <v>100</v>
      </c>
      <c r="I48" s="50"/>
      <c r="J48" s="4"/>
      <c r="K48" s="4"/>
      <c r="L48" s="4"/>
      <c r="M48" s="4"/>
      <c r="N48" s="4"/>
      <c r="O48" s="4"/>
      <c r="P48" s="4"/>
      <c r="Q48" s="4"/>
      <c r="R48" s="4"/>
      <c r="S48" s="4"/>
      <c r="T48" s="64"/>
      <c r="U48" s="56">
        <f t="shared" si="3"/>
        <v>0</v>
      </c>
      <c r="V48" s="1" t="s">
        <v>14</v>
      </c>
    </row>
    <row r="49" spans="1:22" ht="21.05" customHeight="1" x14ac:dyDescent="0.2">
      <c r="A49" s="148"/>
      <c r="B49" s="181"/>
      <c r="C49" s="195" t="s">
        <v>84</v>
      </c>
      <c r="D49" s="196"/>
      <c r="E49" s="89">
        <v>62</v>
      </c>
      <c r="F49" s="29"/>
      <c r="G49" s="29"/>
      <c r="H49" s="68"/>
      <c r="I49" s="52"/>
      <c r="J49" s="41"/>
      <c r="K49" s="41"/>
      <c r="L49" s="41"/>
      <c r="M49" s="41"/>
      <c r="N49" s="41"/>
      <c r="O49" s="41"/>
      <c r="P49" s="41"/>
      <c r="Q49" s="41"/>
      <c r="R49" s="41">
        <v>1</v>
      </c>
      <c r="S49" s="41"/>
      <c r="T49" s="67"/>
      <c r="U49" s="59">
        <f t="shared" si="3"/>
        <v>1</v>
      </c>
      <c r="V49" s="31" t="s">
        <v>68</v>
      </c>
    </row>
    <row r="50" spans="1:22" ht="21.05" customHeight="1" thickBot="1" x14ac:dyDescent="0.25">
      <c r="A50" s="148"/>
      <c r="B50" s="182"/>
      <c r="C50" s="183" t="s">
        <v>85</v>
      </c>
      <c r="D50" s="184"/>
      <c r="E50" s="77">
        <v>63</v>
      </c>
      <c r="F50" s="39">
        <v>100</v>
      </c>
      <c r="G50" s="39">
        <v>100</v>
      </c>
      <c r="H50" s="105">
        <v>100</v>
      </c>
      <c r="I50" s="78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65"/>
      <c r="U50" s="57">
        <f>SUM(I50:T50)</f>
        <v>0</v>
      </c>
      <c r="V50" s="2" t="s">
        <v>68</v>
      </c>
    </row>
    <row r="51" spans="1:22" ht="21.05" customHeight="1" x14ac:dyDescent="0.2">
      <c r="A51" s="148"/>
      <c r="B51" s="193" t="s">
        <v>31</v>
      </c>
      <c r="C51" s="189" t="s">
        <v>48</v>
      </c>
      <c r="D51" s="17" t="s">
        <v>23</v>
      </c>
      <c r="E51" s="191">
        <v>70</v>
      </c>
      <c r="F51" s="98"/>
      <c r="G51" s="98"/>
      <c r="H51" s="102"/>
      <c r="I51" s="51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66"/>
      <c r="U51" s="58">
        <f t="shared" si="3"/>
        <v>0</v>
      </c>
      <c r="V51" s="38" t="s">
        <v>14</v>
      </c>
    </row>
    <row r="52" spans="1:22" ht="21.05" customHeight="1" x14ac:dyDescent="0.2">
      <c r="A52" s="148"/>
      <c r="B52" s="181"/>
      <c r="C52" s="108"/>
      <c r="D52" s="18" t="s">
        <v>24</v>
      </c>
      <c r="E52" s="137"/>
      <c r="F52" s="197" t="s">
        <v>47</v>
      </c>
      <c r="G52" s="198"/>
      <c r="H52" s="198"/>
      <c r="I52" s="50"/>
      <c r="J52" s="4"/>
      <c r="K52" s="4"/>
      <c r="L52" s="4"/>
      <c r="M52" s="4"/>
      <c r="N52" s="4"/>
      <c r="O52" s="4"/>
      <c r="P52" s="4"/>
      <c r="Q52" s="4"/>
      <c r="R52" s="4"/>
      <c r="S52" s="4"/>
      <c r="T52" s="64"/>
      <c r="U52" s="56">
        <f t="shared" si="3"/>
        <v>0</v>
      </c>
      <c r="V52" s="1" t="s">
        <v>25</v>
      </c>
    </row>
    <row r="53" spans="1:22" ht="21.05" customHeight="1" x14ac:dyDescent="0.2">
      <c r="A53" s="148"/>
      <c r="B53" s="181"/>
      <c r="C53" s="190" t="s">
        <v>50</v>
      </c>
      <c r="D53" s="17" t="s">
        <v>23</v>
      </c>
      <c r="E53" s="136">
        <v>71</v>
      </c>
      <c r="F53" s="5"/>
      <c r="G53" s="5"/>
      <c r="H53" s="43"/>
      <c r="I53" s="50"/>
      <c r="J53" s="4"/>
      <c r="K53" s="4"/>
      <c r="L53" s="4"/>
      <c r="M53" s="4"/>
      <c r="N53" s="4"/>
      <c r="O53" s="4"/>
      <c r="P53" s="4"/>
      <c r="Q53" s="4"/>
      <c r="R53" s="4"/>
      <c r="S53" s="4"/>
      <c r="T53" s="64"/>
      <c r="U53" s="56">
        <f t="shared" si="3"/>
        <v>0</v>
      </c>
      <c r="V53" s="1" t="s">
        <v>14</v>
      </c>
    </row>
    <row r="54" spans="1:22" ht="21.05" customHeight="1" x14ac:dyDescent="0.2">
      <c r="A54" s="148"/>
      <c r="B54" s="181"/>
      <c r="C54" s="108"/>
      <c r="D54" s="18" t="s">
        <v>24</v>
      </c>
      <c r="E54" s="137"/>
      <c r="F54" s="197" t="s">
        <v>47</v>
      </c>
      <c r="G54" s="198"/>
      <c r="H54" s="198"/>
      <c r="I54" s="50"/>
      <c r="J54" s="4"/>
      <c r="K54" s="4"/>
      <c r="L54" s="4"/>
      <c r="M54" s="4"/>
      <c r="N54" s="4"/>
      <c r="O54" s="4"/>
      <c r="P54" s="4"/>
      <c r="Q54" s="4"/>
      <c r="R54" s="4"/>
      <c r="S54" s="4"/>
      <c r="T54" s="64"/>
      <c r="U54" s="56">
        <f t="shared" si="3"/>
        <v>0</v>
      </c>
      <c r="V54" s="1" t="s">
        <v>25</v>
      </c>
    </row>
    <row r="55" spans="1:22" ht="21.05" customHeight="1" x14ac:dyDescent="0.2">
      <c r="A55" s="148"/>
      <c r="B55" s="181"/>
      <c r="C55" s="186" t="s">
        <v>49</v>
      </c>
      <c r="D55" s="18" t="s">
        <v>23</v>
      </c>
      <c r="E55" s="136">
        <v>73</v>
      </c>
      <c r="F55" s="5"/>
      <c r="G55" s="5"/>
      <c r="H55" s="43"/>
      <c r="I55" s="50"/>
      <c r="J55" s="4"/>
      <c r="K55" s="4"/>
      <c r="L55" s="4"/>
      <c r="M55" s="4"/>
      <c r="N55" s="4"/>
      <c r="O55" s="4"/>
      <c r="P55" s="4"/>
      <c r="Q55" s="4"/>
      <c r="R55" s="4"/>
      <c r="S55" s="4"/>
      <c r="T55" s="64"/>
      <c r="U55" s="56">
        <f t="shared" si="3"/>
        <v>0</v>
      </c>
      <c r="V55" s="1" t="s">
        <v>14</v>
      </c>
    </row>
    <row r="56" spans="1:22" ht="21.05" customHeight="1" x14ac:dyDescent="0.2">
      <c r="A56" s="148"/>
      <c r="B56" s="194"/>
      <c r="C56" s="186"/>
      <c r="D56" s="18" t="s">
        <v>24</v>
      </c>
      <c r="E56" s="137"/>
      <c r="F56" s="197" t="s">
        <v>86</v>
      </c>
      <c r="G56" s="198"/>
      <c r="H56" s="198"/>
      <c r="I56" s="50"/>
      <c r="J56" s="4"/>
      <c r="K56" s="4"/>
      <c r="L56" s="4"/>
      <c r="M56" s="4"/>
      <c r="N56" s="4"/>
      <c r="O56" s="4"/>
      <c r="P56" s="4"/>
      <c r="Q56" s="4"/>
      <c r="R56" s="4"/>
      <c r="S56" s="4"/>
      <c r="T56" s="64"/>
      <c r="U56" s="56">
        <f t="shared" si="3"/>
        <v>0</v>
      </c>
      <c r="V56" s="1" t="s">
        <v>25</v>
      </c>
    </row>
    <row r="57" spans="1:22" ht="21.05" customHeight="1" x14ac:dyDescent="0.2">
      <c r="A57" s="192"/>
      <c r="B57" s="186" t="s">
        <v>78</v>
      </c>
      <c r="C57" s="186"/>
      <c r="D57" s="186"/>
      <c r="E57" s="5" t="s">
        <v>51</v>
      </c>
      <c r="F57" s="5" t="s">
        <v>51</v>
      </c>
      <c r="G57" s="5" t="s">
        <v>51</v>
      </c>
      <c r="H57" s="43" t="s">
        <v>51</v>
      </c>
      <c r="I57" s="70">
        <f t="shared" ref="I57:U57" si="4">SUM(I43:I51,I53,I55)</f>
        <v>9</v>
      </c>
      <c r="J57" s="4">
        <f t="shared" si="4"/>
        <v>15</v>
      </c>
      <c r="K57" s="4">
        <f t="shared" si="4"/>
        <v>18</v>
      </c>
      <c r="L57" s="4">
        <f t="shared" si="4"/>
        <v>9</v>
      </c>
      <c r="M57" s="4">
        <f t="shared" si="4"/>
        <v>0</v>
      </c>
      <c r="N57" s="4">
        <f t="shared" si="4"/>
        <v>14</v>
      </c>
      <c r="O57" s="4">
        <f t="shared" si="4"/>
        <v>16</v>
      </c>
      <c r="P57" s="4">
        <f t="shared" si="4"/>
        <v>14</v>
      </c>
      <c r="Q57" s="4">
        <f t="shared" si="4"/>
        <v>13</v>
      </c>
      <c r="R57" s="4">
        <f t="shared" si="4"/>
        <v>12</v>
      </c>
      <c r="S57" s="4">
        <f t="shared" si="4"/>
        <v>14</v>
      </c>
      <c r="T57" s="71">
        <f t="shared" si="4"/>
        <v>14</v>
      </c>
      <c r="U57" s="70">
        <f t="shared" si="4"/>
        <v>148</v>
      </c>
      <c r="V57" s="1" t="s">
        <v>14</v>
      </c>
    </row>
    <row r="58" spans="1:22" ht="21.05" customHeight="1" thickBot="1" x14ac:dyDescent="0.25">
      <c r="A58" s="187" t="s">
        <v>26</v>
      </c>
      <c r="B58" s="188"/>
      <c r="C58" s="188"/>
      <c r="D58" s="188"/>
      <c r="E58" s="103" t="s">
        <v>51</v>
      </c>
      <c r="F58" s="103" t="s">
        <v>51</v>
      </c>
      <c r="G58" s="103" t="s">
        <v>51</v>
      </c>
      <c r="H58" s="104" t="s">
        <v>51</v>
      </c>
      <c r="I58" s="78">
        <f t="shared" ref="I58:T58" si="5">I36+I41+I57</f>
        <v>12</v>
      </c>
      <c r="J58" s="40">
        <f t="shared" si="5"/>
        <v>18</v>
      </c>
      <c r="K58" s="40">
        <f t="shared" si="5"/>
        <v>22</v>
      </c>
      <c r="L58" s="40">
        <f t="shared" si="5"/>
        <v>11</v>
      </c>
      <c r="M58" s="40">
        <f t="shared" si="5"/>
        <v>0</v>
      </c>
      <c r="N58" s="40">
        <f t="shared" si="5"/>
        <v>16</v>
      </c>
      <c r="O58" s="40">
        <f t="shared" si="5"/>
        <v>21</v>
      </c>
      <c r="P58" s="40">
        <f t="shared" si="5"/>
        <v>18</v>
      </c>
      <c r="Q58" s="40">
        <f t="shared" si="5"/>
        <v>16</v>
      </c>
      <c r="R58" s="40">
        <f t="shared" si="5"/>
        <v>15</v>
      </c>
      <c r="S58" s="40">
        <f t="shared" si="5"/>
        <v>18</v>
      </c>
      <c r="T58" s="65">
        <f t="shared" si="5"/>
        <v>17</v>
      </c>
      <c r="U58" s="57">
        <f>SUM(U36,U41,U57)</f>
        <v>184</v>
      </c>
      <c r="V58" s="2" t="s">
        <v>14</v>
      </c>
    </row>
    <row r="59" spans="1:22" ht="18.7" customHeight="1" x14ac:dyDescent="0.2">
      <c r="A59" s="185"/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5"/>
      <c r="O59" s="185"/>
      <c r="S59" t="s">
        <v>70</v>
      </c>
      <c r="U59" s="82">
        <f>U57/U58*5</f>
        <v>4.0217391304347831</v>
      </c>
      <c r="V59" s="73" t="s">
        <v>68</v>
      </c>
    </row>
    <row r="60" spans="1:22" ht="18.7" customHeight="1" x14ac:dyDescent="0.2"/>
    <row r="61" spans="1:22" ht="18.7" customHeight="1" x14ac:dyDescent="0.2"/>
    <row r="62" spans="1:22" ht="18.7" customHeight="1" x14ac:dyDescent="0.2"/>
    <row r="63" spans="1:22" ht="18.7" customHeight="1" x14ac:dyDescent="0.2"/>
    <row r="64" spans="1:22" ht="18.7" customHeight="1" x14ac:dyDescent="0.2"/>
    <row r="65" ht="18.7" customHeight="1" x14ac:dyDescent="0.2"/>
    <row r="66" ht="18.7" customHeight="1" x14ac:dyDescent="0.2"/>
    <row r="67" ht="18.7" customHeight="1" x14ac:dyDescent="0.2"/>
    <row r="68" ht="18.7" customHeight="1" x14ac:dyDescent="0.2"/>
    <row r="69" ht="18.7" customHeight="1" x14ac:dyDescent="0.2"/>
    <row r="70" ht="21.05" customHeight="1" x14ac:dyDescent="0.2"/>
    <row r="71" ht="21.05" customHeight="1" x14ac:dyDescent="0.2"/>
    <row r="72" ht="21.05" customHeight="1" x14ac:dyDescent="0.2"/>
    <row r="73" ht="21.05" customHeight="1" x14ac:dyDescent="0.2"/>
    <row r="74" ht="21.05" customHeight="1" x14ac:dyDescent="0.2"/>
    <row r="75" ht="21.05" customHeight="1" x14ac:dyDescent="0.2"/>
    <row r="76" ht="21.05" customHeight="1" x14ac:dyDescent="0.2"/>
    <row r="77" ht="21.05" customHeight="1" x14ac:dyDescent="0.2"/>
  </sheetData>
  <mergeCells count="99"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J19:J20"/>
    <mergeCell ref="K19:K20"/>
    <mergeCell ref="L19:L20"/>
    <mergeCell ref="M19:M20"/>
    <mergeCell ref="N19:N20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A1:W77"/>
  <sheetViews>
    <sheetView view="pageBreakPreview" topLeftCell="A31" zoomScale="85" zoomScaleNormal="100" zoomScaleSheetLayoutView="85" workbookViewId="0">
      <selection activeCell="O17" sqref="O17:Q17"/>
    </sheetView>
  </sheetViews>
  <sheetFormatPr defaultRowHeight="13.3" x14ac:dyDescent="0.2"/>
  <cols>
    <col min="1" max="8" width="7" customWidth="1"/>
    <col min="9" max="20" width="5.59765625" customWidth="1"/>
    <col min="21" max="21" width="7" customWidth="1"/>
    <col min="22" max="22" width="3.19921875" bestFit="1" customWidth="1"/>
  </cols>
  <sheetData>
    <row r="1" spans="1:23" ht="22.6" customHeight="1" x14ac:dyDescent="0.2">
      <c r="A1" s="165" t="s">
        <v>61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</row>
    <row r="2" spans="1:23" ht="12.75" customHeight="1" x14ac:dyDescent="0.2">
      <c r="O2" s="7"/>
    </row>
    <row r="3" spans="1:23" ht="22.6" customHeight="1" x14ac:dyDescent="0.2">
      <c r="A3" s="167">
        <v>45989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0"/>
    </row>
    <row r="4" spans="1:23" ht="12.05" customHeight="1" x14ac:dyDescent="0.2">
      <c r="A4" s="8"/>
    </row>
    <row r="5" spans="1:23" ht="22.6" customHeight="1" x14ac:dyDescent="0.2">
      <c r="A5" s="166" t="s">
        <v>57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0"/>
    </row>
    <row r="6" spans="1:23" ht="18" customHeight="1" x14ac:dyDescent="0.2">
      <c r="A6" s="9"/>
    </row>
    <row r="7" spans="1:23" s="12" customFormat="1" ht="18.7" customHeight="1" x14ac:dyDescent="0.2">
      <c r="M7" s="166" t="s">
        <v>34</v>
      </c>
      <c r="N7" s="166"/>
      <c r="O7" s="129"/>
      <c r="P7" s="129"/>
      <c r="Q7" s="129"/>
      <c r="R7" s="129"/>
      <c r="S7" s="129"/>
      <c r="T7" s="129"/>
    </row>
    <row r="8" spans="1:23" s="12" customFormat="1" ht="18.7" customHeight="1" x14ac:dyDescent="0.2">
      <c r="M8" s="170" t="s">
        <v>35</v>
      </c>
      <c r="N8" s="170"/>
      <c r="O8" s="129" t="s">
        <v>98</v>
      </c>
      <c r="P8" s="129"/>
      <c r="Q8" s="129"/>
      <c r="R8" s="129"/>
      <c r="S8" s="129"/>
      <c r="T8" s="129"/>
    </row>
    <row r="9" spans="1:23" s="12" customFormat="1" ht="18.7" customHeight="1" x14ac:dyDescent="0.2">
      <c r="M9" s="170" t="s">
        <v>36</v>
      </c>
      <c r="N9" s="170"/>
      <c r="O9" s="129" t="s">
        <v>99</v>
      </c>
      <c r="P9" s="129"/>
      <c r="Q9" s="129"/>
      <c r="R9" s="129"/>
      <c r="S9" s="129"/>
      <c r="T9" s="129"/>
    </row>
    <row r="10" spans="1:23" s="12" customFormat="1" ht="18.7" customHeight="1" x14ac:dyDescent="0.2">
      <c r="M10" s="170" t="s">
        <v>37</v>
      </c>
      <c r="N10" s="170"/>
      <c r="O10" s="129" t="s">
        <v>100</v>
      </c>
      <c r="P10" s="129"/>
      <c r="Q10" s="129"/>
      <c r="R10" s="129"/>
      <c r="S10" s="129"/>
      <c r="T10" s="129"/>
    </row>
    <row r="11" spans="1:23" s="12" customFormat="1" ht="35.35" customHeight="1" x14ac:dyDescent="0.2">
      <c r="A11" s="166" t="s">
        <v>91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26"/>
    </row>
    <row r="12" spans="1:23" s="12" customFormat="1" ht="27.7" customHeight="1" x14ac:dyDescent="0.2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4"/>
    </row>
    <row r="13" spans="1:23" s="12" customFormat="1" ht="22.6" customHeight="1" thickBot="1" x14ac:dyDescent="0.25">
      <c r="A13" s="146" t="s">
        <v>41</v>
      </c>
      <c r="B13" s="146"/>
      <c r="C13" s="146"/>
      <c r="D13" s="146"/>
      <c r="E13" s="146"/>
      <c r="F13" s="146"/>
      <c r="G13" s="146"/>
      <c r="H13" s="146"/>
      <c r="I13" s="23"/>
      <c r="J13" s="23"/>
      <c r="K13" s="23"/>
      <c r="L13" s="146" t="s">
        <v>63</v>
      </c>
      <c r="M13" s="146"/>
      <c r="N13" s="146"/>
      <c r="O13" s="146"/>
      <c r="P13" s="146"/>
      <c r="Q13" s="146"/>
      <c r="R13" s="146"/>
      <c r="S13" s="100"/>
      <c r="T13" s="100"/>
      <c r="U13" s="100"/>
      <c r="V13" s="100"/>
      <c r="W13" s="100"/>
    </row>
    <row r="14" spans="1:23" ht="18.7" customHeight="1" x14ac:dyDescent="0.2">
      <c r="A14" s="19"/>
      <c r="B14" s="157"/>
      <c r="C14" s="159"/>
      <c r="D14" s="159"/>
      <c r="E14" s="159"/>
      <c r="F14" s="159"/>
      <c r="G14" s="149"/>
      <c r="H14" s="19"/>
      <c r="I14" s="19"/>
      <c r="J14" s="19"/>
      <c r="K14" s="19"/>
      <c r="L14" s="19"/>
      <c r="M14" s="206" t="s">
        <v>65</v>
      </c>
      <c r="N14" s="207"/>
      <c r="O14" s="153">
        <v>3103</v>
      </c>
      <c r="P14" s="154"/>
      <c r="Q14" s="154"/>
      <c r="R14" s="24" t="s">
        <v>46</v>
      </c>
      <c r="S14" s="11"/>
      <c r="T14" s="11"/>
      <c r="U14" s="11"/>
      <c r="V14" s="11"/>
      <c r="W14" s="6"/>
    </row>
    <row r="15" spans="1:23" ht="18.7" customHeight="1" thickBot="1" x14ac:dyDescent="0.25">
      <c r="B15" s="158"/>
      <c r="C15" s="160"/>
      <c r="D15" s="160"/>
      <c r="E15" s="160"/>
      <c r="F15" s="160"/>
      <c r="G15" s="150"/>
      <c r="H15" s="19"/>
      <c r="I15" s="19"/>
      <c r="J15" s="19"/>
      <c r="K15" s="19"/>
      <c r="L15" s="19"/>
      <c r="M15" s="155" t="s">
        <v>66</v>
      </c>
      <c r="N15" s="156"/>
      <c r="O15" s="171"/>
      <c r="P15" s="172"/>
      <c r="Q15" s="172"/>
      <c r="R15" s="15" t="s">
        <v>46</v>
      </c>
      <c r="S15" s="11"/>
      <c r="T15" s="11"/>
      <c r="U15" s="11"/>
      <c r="V15" s="11"/>
      <c r="W15" s="6"/>
    </row>
    <row r="16" spans="1:23" ht="18.7" customHeight="1" x14ac:dyDescent="0.2">
      <c r="A16" s="20"/>
      <c r="H16" s="20"/>
      <c r="I16" s="20"/>
      <c r="J16" s="20"/>
      <c r="K16" s="21"/>
      <c r="L16" s="21"/>
      <c r="M16" s="204" t="s">
        <v>67</v>
      </c>
      <c r="N16" s="205"/>
      <c r="O16" s="111"/>
      <c r="P16" s="112"/>
      <c r="Q16" s="112"/>
      <c r="R16" s="28" t="s">
        <v>46</v>
      </c>
      <c r="S16" s="11"/>
      <c r="T16" s="11"/>
      <c r="U16" s="11"/>
      <c r="V16" s="11"/>
      <c r="W16" s="6"/>
    </row>
    <row r="17" spans="1:23" ht="18.7" customHeight="1" thickBot="1" x14ac:dyDescent="0.25">
      <c r="A17" s="20"/>
      <c r="H17" s="20"/>
      <c r="I17" s="20"/>
      <c r="J17" s="20"/>
      <c r="K17" s="21"/>
      <c r="L17" s="21"/>
      <c r="M17" s="116" t="s">
        <v>77</v>
      </c>
      <c r="N17" s="117"/>
      <c r="O17" s="118">
        <f>SUM(O14:Q16)</f>
        <v>3103</v>
      </c>
      <c r="P17" s="119"/>
      <c r="Q17" s="119"/>
      <c r="R17" s="16" t="s">
        <v>46</v>
      </c>
      <c r="S17" s="11"/>
      <c r="T17" s="11"/>
      <c r="U17" s="11"/>
      <c r="V17" s="11"/>
      <c r="W17" s="6"/>
    </row>
    <row r="18" spans="1:23" ht="22.6" customHeight="1" thickBot="1" x14ac:dyDescent="0.25">
      <c r="A18" s="115" t="s">
        <v>58</v>
      </c>
      <c r="B18" s="115"/>
      <c r="C18" s="115"/>
      <c r="D18" s="115"/>
      <c r="E18" s="115"/>
      <c r="F18" s="115"/>
      <c r="G18" s="115"/>
      <c r="H18" s="11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5" customHeight="1" x14ac:dyDescent="0.2">
      <c r="A19" s="140" t="s">
        <v>0</v>
      </c>
      <c r="B19" s="141"/>
      <c r="C19" s="141"/>
      <c r="D19" s="142"/>
      <c r="E19" s="107" t="s">
        <v>1</v>
      </c>
      <c r="F19" s="120" t="s">
        <v>39</v>
      </c>
      <c r="G19" s="121"/>
      <c r="H19" s="121"/>
      <c r="I19" s="122" t="s">
        <v>2</v>
      </c>
      <c r="J19" s="107" t="s">
        <v>3</v>
      </c>
      <c r="K19" s="107" t="s">
        <v>4</v>
      </c>
      <c r="L19" s="107" t="s">
        <v>5</v>
      </c>
      <c r="M19" s="107" t="s">
        <v>6</v>
      </c>
      <c r="N19" s="107" t="s">
        <v>7</v>
      </c>
      <c r="O19" s="124" t="s">
        <v>8</v>
      </c>
      <c r="P19" s="124" t="s">
        <v>9</v>
      </c>
      <c r="Q19" s="124" t="s">
        <v>10</v>
      </c>
      <c r="R19" s="107" t="s">
        <v>11</v>
      </c>
      <c r="S19" s="107" t="s">
        <v>12</v>
      </c>
      <c r="T19" s="113" t="s">
        <v>13</v>
      </c>
      <c r="U19" s="161" t="s">
        <v>27</v>
      </c>
      <c r="V19" s="162"/>
    </row>
    <row r="20" spans="1:23" ht="19.55" customHeight="1" x14ac:dyDescent="0.2">
      <c r="A20" s="143"/>
      <c r="B20" s="144"/>
      <c r="C20" s="144"/>
      <c r="D20" s="145"/>
      <c r="E20" s="108"/>
      <c r="F20" s="87" t="s">
        <v>81</v>
      </c>
      <c r="G20" s="87" t="s">
        <v>82</v>
      </c>
      <c r="H20" s="88" t="s">
        <v>83</v>
      </c>
      <c r="I20" s="123"/>
      <c r="J20" s="108"/>
      <c r="K20" s="108"/>
      <c r="L20" s="108"/>
      <c r="M20" s="108"/>
      <c r="N20" s="108"/>
      <c r="O20" s="125"/>
      <c r="P20" s="125"/>
      <c r="Q20" s="125"/>
      <c r="R20" s="108"/>
      <c r="S20" s="108"/>
      <c r="T20" s="114"/>
      <c r="U20" s="163"/>
      <c r="V20" s="164"/>
    </row>
    <row r="21" spans="1:23" ht="21.05" customHeight="1" x14ac:dyDescent="0.2">
      <c r="A21" s="147" t="s">
        <v>30</v>
      </c>
      <c r="B21" s="126" t="s">
        <v>89</v>
      </c>
      <c r="C21" s="127"/>
      <c r="D21" s="128"/>
      <c r="E21" s="99">
        <v>11</v>
      </c>
      <c r="F21" s="99">
        <v>70</v>
      </c>
      <c r="G21" s="99">
        <v>70</v>
      </c>
      <c r="H21" s="43">
        <v>70</v>
      </c>
      <c r="I21" s="46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60">
        <v>1</v>
      </c>
      <c r="U21" s="53">
        <f>SUM(I21:T21)</f>
        <v>2</v>
      </c>
      <c r="V21" s="1" t="s">
        <v>14</v>
      </c>
    </row>
    <row r="22" spans="1:23" ht="21.05" customHeight="1" x14ac:dyDescent="0.2">
      <c r="A22" s="148"/>
      <c r="B22" s="126" t="s">
        <v>73</v>
      </c>
      <c r="C22" s="127"/>
      <c r="D22" s="128"/>
      <c r="E22" s="99">
        <v>12</v>
      </c>
      <c r="F22" s="136">
        <v>70</v>
      </c>
      <c r="G22" s="136">
        <v>70</v>
      </c>
      <c r="H22" s="138">
        <v>70</v>
      </c>
      <c r="I22" s="46">
        <v>1</v>
      </c>
      <c r="J22" s="3">
        <v>1</v>
      </c>
      <c r="K22" s="3"/>
      <c r="L22" s="3">
        <v>1</v>
      </c>
      <c r="M22" s="3"/>
      <c r="N22" s="3"/>
      <c r="O22" s="3"/>
      <c r="P22" s="3">
        <v>1</v>
      </c>
      <c r="Q22" s="3"/>
      <c r="R22" s="3">
        <v>1</v>
      </c>
      <c r="S22" s="3"/>
      <c r="T22" s="60"/>
      <c r="U22" s="53">
        <f t="shared" ref="U22:U40" si="0">SUM(I22:T22)</f>
        <v>5</v>
      </c>
      <c r="V22" s="1" t="s">
        <v>14</v>
      </c>
    </row>
    <row r="23" spans="1:23" ht="21.05" customHeight="1" x14ac:dyDescent="0.2">
      <c r="A23" s="148"/>
      <c r="B23" s="126" t="s">
        <v>15</v>
      </c>
      <c r="C23" s="127"/>
      <c r="D23" s="128"/>
      <c r="E23" s="99">
        <v>13</v>
      </c>
      <c r="F23" s="137"/>
      <c r="G23" s="137"/>
      <c r="H23" s="139"/>
      <c r="I23" s="46">
        <v>1</v>
      </c>
      <c r="J23" s="3"/>
      <c r="K23" s="3">
        <v>1</v>
      </c>
      <c r="L23" s="3"/>
      <c r="M23" s="3"/>
      <c r="N23" s="3"/>
      <c r="O23" s="3">
        <v>1</v>
      </c>
      <c r="P23" s="3"/>
      <c r="Q23" s="3">
        <v>1</v>
      </c>
      <c r="R23" s="3"/>
      <c r="S23" s="3">
        <v>1</v>
      </c>
      <c r="T23" s="60">
        <v>1</v>
      </c>
      <c r="U23" s="53">
        <f t="shared" si="0"/>
        <v>6</v>
      </c>
      <c r="V23" s="1" t="s">
        <v>14</v>
      </c>
    </row>
    <row r="24" spans="1:23" ht="21.05" customHeight="1" x14ac:dyDescent="0.2">
      <c r="A24" s="148"/>
      <c r="B24" s="126" t="s">
        <v>52</v>
      </c>
      <c r="C24" s="127"/>
      <c r="D24" s="128"/>
      <c r="E24" s="99">
        <v>14</v>
      </c>
      <c r="F24" s="136">
        <v>70</v>
      </c>
      <c r="G24" s="136">
        <v>70</v>
      </c>
      <c r="H24" s="138">
        <v>70</v>
      </c>
      <c r="I24" s="46"/>
      <c r="J24" s="3"/>
      <c r="K24" s="3"/>
      <c r="L24" s="3"/>
      <c r="M24" s="3"/>
      <c r="N24" s="3"/>
      <c r="O24" s="3"/>
      <c r="P24" s="3"/>
      <c r="Q24" s="3"/>
      <c r="R24" s="3"/>
      <c r="S24" s="3"/>
      <c r="T24" s="60"/>
      <c r="U24" s="53">
        <f t="shared" si="0"/>
        <v>0</v>
      </c>
      <c r="V24" s="1" t="s">
        <v>14</v>
      </c>
    </row>
    <row r="25" spans="1:23" ht="21.05" customHeight="1" x14ac:dyDescent="0.2">
      <c r="A25" s="148"/>
      <c r="B25" s="126" t="s">
        <v>74</v>
      </c>
      <c r="C25" s="127"/>
      <c r="D25" s="128"/>
      <c r="E25" s="99">
        <v>15</v>
      </c>
      <c r="F25" s="137"/>
      <c r="G25" s="137"/>
      <c r="H25" s="139"/>
      <c r="I25" s="46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60"/>
      <c r="U25" s="53">
        <f t="shared" si="0"/>
        <v>1</v>
      </c>
      <c r="V25" s="1" t="s">
        <v>14</v>
      </c>
    </row>
    <row r="26" spans="1:23" ht="21.05" customHeight="1" x14ac:dyDescent="0.2">
      <c r="A26" s="148"/>
      <c r="B26" s="126" t="s">
        <v>53</v>
      </c>
      <c r="C26" s="127"/>
      <c r="D26" s="128"/>
      <c r="E26" s="99">
        <v>16</v>
      </c>
      <c r="F26" s="99">
        <v>70</v>
      </c>
      <c r="G26" s="99">
        <v>70</v>
      </c>
      <c r="H26" s="43">
        <v>70</v>
      </c>
      <c r="I26" s="46"/>
      <c r="J26" s="3"/>
      <c r="K26" s="3"/>
      <c r="L26" s="3"/>
      <c r="M26" s="3"/>
      <c r="N26" s="3">
        <v>1</v>
      </c>
      <c r="O26" s="3">
        <v>1</v>
      </c>
      <c r="P26" s="3">
        <v>1</v>
      </c>
      <c r="Q26" s="3"/>
      <c r="R26" s="3"/>
      <c r="S26" s="3">
        <v>1</v>
      </c>
      <c r="T26" s="60"/>
      <c r="U26" s="53">
        <f t="shared" si="0"/>
        <v>4</v>
      </c>
      <c r="V26" s="1" t="s">
        <v>14</v>
      </c>
    </row>
    <row r="27" spans="1:23" ht="21.05" customHeight="1" x14ac:dyDescent="0.2">
      <c r="A27" s="148"/>
      <c r="B27" s="126" t="s">
        <v>69</v>
      </c>
      <c r="C27" s="127"/>
      <c r="D27" s="128"/>
      <c r="E27" s="99">
        <v>17</v>
      </c>
      <c r="F27" s="99">
        <v>70</v>
      </c>
      <c r="G27" s="99">
        <v>70</v>
      </c>
      <c r="H27" s="43">
        <v>70</v>
      </c>
      <c r="I27" s="46"/>
      <c r="J27" s="3"/>
      <c r="K27" s="3">
        <v>1</v>
      </c>
      <c r="L27" s="3"/>
      <c r="M27" s="3"/>
      <c r="N27" s="3"/>
      <c r="O27" s="3"/>
      <c r="P27" s="3">
        <v>1</v>
      </c>
      <c r="Q27" s="3"/>
      <c r="R27" s="3"/>
      <c r="S27" s="3">
        <v>1</v>
      </c>
      <c r="T27" s="60"/>
      <c r="U27" s="53">
        <f t="shared" si="0"/>
        <v>3</v>
      </c>
      <c r="V27" s="1" t="s">
        <v>14</v>
      </c>
    </row>
    <row r="28" spans="1:23" ht="21.05" customHeight="1" x14ac:dyDescent="0.2">
      <c r="A28" s="148"/>
      <c r="B28" s="126" t="s">
        <v>16</v>
      </c>
      <c r="C28" s="127"/>
      <c r="D28" s="128"/>
      <c r="E28" s="99">
        <v>18</v>
      </c>
      <c r="F28" s="99"/>
      <c r="G28" s="99"/>
      <c r="H28" s="43"/>
      <c r="I28" s="46"/>
      <c r="J28" s="3"/>
      <c r="K28" s="3"/>
      <c r="L28" s="3"/>
      <c r="M28" s="3"/>
      <c r="N28" s="3"/>
      <c r="O28" s="3"/>
      <c r="P28" s="3"/>
      <c r="Q28" s="3"/>
      <c r="R28" s="3"/>
      <c r="S28" s="3"/>
      <c r="T28" s="60"/>
      <c r="U28" s="53">
        <f t="shared" si="0"/>
        <v>0</v>
      </c>
      <c r="V28" s="1" t="s">
        <v>14</v>
      </c>
    </row>
    <row r="29" spans="1:23" ht="21.05" customHeight="1" x14ac:dyDescent="0.2">
      <c r="A29" s="148"/>
      <c r="B29" s="126" t="s">
        <v>54</v>
      </c>
      <c r="C29" s="127"/>
      <c r="D29" s="128"/>
      <c r="E29" s="99">
        <v>20</v>
      </c>
      <c r="F29" s="99">
        <v>65</v>
      </c>
      <c r="G29" s="99">
        <v>65</v>
      </c>
      <c r="H29" s="43">
        <v>65</v>
      </c>
      <c r="I29" s="46"/>
      <c r="J29" s="3"/>
      <c r="K29" s="3"/>
      <c r="L29" s="3"/>
      <c r="M29" s="3"/>
      <c r="N29" s="3">
        <v>1</v>
      </c>
      <c r="O29" s="3"/>
      <c r="P29" s="3"/>
      <c r="Q29" s="3"/>
      <c r="R29" s="3"/>
      <c r="S29" s="3"/>
      <c r="T29" s="60"/>
      <c r="U29" s="53">
        <f t="shared" si="0"/>
        <v>1</v>
      </c>
      <c r="V29" s="1" t="s">
        <v>14</v>
      </c>
    </row>
    <row r="30" spans="1:23" ht="21.05" customHeight="1" x14ac:dyDescent="0.2">
      <c r="A30" s="148"/>
      <c r="B30" s="126" t="s">
        <v>17</v>
      </c>
      <c r="C30" s="127"/>
      <c r="D30" s="128"/>
      <c r="E30" s="99">
        <v>21</v>
      </c>
      <c r="F30" s="99"/>
      <c r="G30" s="99"/>
      <c r="H30" s="43"/>
      <c r="I30" s="46"/>
      <c r="J30" s="3"/>
      <c r="K30" s="3"/>
      <c r="L30" s="3"/>
      <c r="M30" s="3"/>
      <c r="N30" s="3"/>
      <c r="O30" s="3"/>
      <c r="P30" s="3"/>
      <c r="Q30" s="3"/>
      <c r="R30" s="3"/>
      <c r="S30" s="3"/>
      <c r="T30" s="60"/>
      <c r="U30" s="53">
        <f t="shared" si="0"/>
        <v>0</v>
      </c>
      <c r="V30" s="1" t="s">
        <v>14</v>
      </c>
    </row>
    <row r="31" spans="1:23" ht="21.05" customHeight="1" x14ac:dyDescent="0.2">
      <c r="A31" s="148"/>
      <c r="B31" s="126" t="s">
        <v>33</v>
      </c>
      <c r="C31" s="127"/>
      <c r="D31" s="128"/>
      <c r="E31" s="99">
        <v>23</v>
      </c>
      <c r="F31" s="99">
        <v>65</v>
      </c>
      <c r="G31" s="99">
        <v>65</v>
      </c>
      <c r="H31" s="43">
        <v>65</v>
      </c>
      <c r="I31" s="46"/>
      <c r="J31" s="3"/>
      <c r="K31" s="3"/>
      <c r="L31" s="3"/>
      <c r="M31" s="3"/>
      <c r="N31" s="3"/>
      <c r="O31" s="3"/>
      <c r="P31" s="3"/>
      <c r="Q31" s="3"/>
      <c r="R31" s="3">
        <v>1</v>
      </c>
      <c r="S31" s="3"/>
      <c r="T31" s="60"/>
      <c r="U31" s="53">
        <f t="shared" si="0"/>
        <v>1</v>
      </c>
      <c r="V31" s="1" t="s">
        <v>14</v>
      </c>
    </row>
    <row r="32" spans="1:23" ht="21.05" customHeight="1" x14ac:dyDescent="0.2">
      <c r="A32" s="148"/>
      <c r="B32" s="126" t="s">
        <v>88</v>
      </c>
      <c r="C32" s="127"/>
      <c r="D32" s="128"/>
      <c r="E32" s="99">
        <v>24</v>
      </c>
      <c r="F32" s="99">
        <v>70</v>
      </c>
      <c r="G32" s="99">
        <v>70</v>
      </c>
      <c r="H32" s="43">
        <v>70</v>
      </c>
      <c r="I32" s="46"/>
      <c r="J32" s="3"/>
      <c r="K32" s="3"/>
      <c r="L32" s="3"/>
      <c r="M32" s="3"/>
      <c r="N32" s="3"/>
      <c r="O32" s="3"/>
      <c r="P32" s="3"/>
      <c r="Q32" s="3">
        <v>1</v>
      </c>
      <c r="R32" s="3"/>
      <c r="S32" s="3"/>
      <c r="T32" s="60"/>
      <c r="U32" s="53">
        <f t="shared" si="0"/>
        <v>1</v>
      </c>
      <c r="V32" s="1" t="s">
        <v>14</v>
      </c>
    </row>
    <row r="33" spans="1:23" ht="21.05" customHeight="1" x14ac:dyDescent="0.2">
      <c r="A33" s="148"/>
      <c r="B33" s="126" t="s">
        <v>42</v>
      </c>
      <c r="C33" s="127"/>
      <c r="D33" s="128"/>
      <c r="E33" s="99">
        <v>25</v>
      </c>
      <c r="F33" s="99">
        <v>70</v>
      </c>
      <c r="G33" s="99">
        <v>70</v>
      </c>
      <c r="H33" s="43">
        <v>70</v>
      </c>
      <c r="I33" s="47"/>
      <c r="J33" s="30"/>
      <c r="K33" s="30">
        <v>1</v>
      </c>
      <c r="L33" s="30"/>
      <c r="M33" s="30"/>
      <c r="N33" s="30"/>
      <c r="O33" s="30">
        <v>1</v>
      </c>
      <c r="P33" s="30"/>
      <c r="Q33" s="30"/>
      <c r="R33" s="30"/>
      <c r="S33" s="30"/>
      <c r="T33" s="61"/>
      <c r="U33" s="54">
        <f t="shared" si="0"/>
        <v>2</v>
      </c>
      <c r="V33" s="31" t="s">
        <v>14</v>
      </c>
    </row>
    <row r="34" spans="1:23" ht="21.05" customHeight="1" x14ac:dyDescent="0.2">
      <c r="A34" s="148"/>
      <c r="B34" s="133" t="s">
        <v>90</v>
      </c>
      <c r="C34" s="134"/>
      <c r="D34" s="135"/>
      <c r="E34" s="76">
        <v>26</v>
      </c>
      <c r="F34" s="99"/>
      <c r="G34" s="99"/>
      <c r="H34" s="101"/>
      <c r="I34" s="47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61"/>
      <c r="U34" s="54">
        <f t="shared" si="0"/>
        <v>0</v>
      </c>
      <c r="V34" s="31" t="s">
        <v>14</v>
      </c>
    </row>
    <row r="35" spans="1:23" ht="21.05" customHeight="1" x14ac:dyDescent="0.2">
      <c r="A35" s="148"/>
      <c r="B35" s="201" t="s">
        <v>75</v>
      </c>
      <c r="C35" s="202"/>
      <c r="D35" s="203"/>
      <c r="E35" s="76">
        <v>28</v>
      </c>
      <c r="F35" s="99">
        <v>100</v>
      </c>
      <c r="G35" s="99">
        <v>100</v>
      </c>
      <c r="H35" s="101">
        <v>100</v>
      </c>
      <c r="I35" s="47"/>
      <c r="J35" s="30"/>
      <c r="K35" s="30"/>
      <c r="L35" s="30">
        <v>1</v>
      </c>
      <c r="M35" s="30"/>
      <c r="N35" s="30"/>
      <c r="O35" s="30"/>
      <c r="P35" s="30"/>
      <c r="Q35" s="30"/>
      <c r="R35" s="30"/>
      <c r="S35" s="30"/>
      <c r="T35" s="61"/>
      <c r="U35" s="54">
        <f t="shared" si="0"/>
        <v>1</v>
      </c>
      <c r="V35" s="31" t="s">
        <v>14</v>
      </c>
    </row>
    <row r="36" spans="1:23" ht="21.05" customHeight="1" thickBot="1" x14ac:dyDescent="0.25">
      <c r="A36" s="148"/>
      <c r="B36" s="175" t="s">
        <v>79</v>
      </c>
      <c r="C36" s="175"/>
      <c r="D36" s="175"/>
      <c r="E36" s="5" t="s">
        <v>51</v>
      </c>
      <c r="F36" s="99" t="s">
        <v>51</v>
      </c>
      <c r="G36" s="99" t="s">
        <v>51</v>
      </c>
      <c r="H36" s="99" t="s">
        <v>51</v>
      </c>
      <c r="I36" s="81">
        <f>SUM(I21:I35)</f>
        <v>2</v>
      </c>
      <c r="J36" s="79">
        <f t="shared" ref="J36:S36" si="1">SUM(J21:J35)</f>
        <v>2</v>
      </c>
      <c r="K36" s="79">
        <f>SUM(K21:K35)</f>
        <v>3</v>
      </c>
      <c r="L36" s="79">
        <f t="shared" si="1"/>
        <v>2</v>
      </c>
      <c r="M36" s="79">
        <f t="shared" si="1"/>
        <v>0</v>
      </c>
      <c r="N36" s="79">
        <f>SUM(N21:N35)</f>
        <v>2</v>
      </c>
      <c r="O36" s="79">
        <f t="shared" si="1"/>
        <v>4</v>
      </c>
      <c r="P36" s="79">
        <f>SUM(P21:P35)</f>
        <v>3</v>
      </c>
      <c r="Q36" s="79">
        <f t="shared" si="1"/>
        <v>2</v>
      </c>
      <c r="R36" s="79">
        <f t="shared" si="1"/>
        <v>2</v>
      </c>
      <c r="S36" s="79">
        <f t="shared" si="1"/>
        <v>3</v>
      </c>
      <c r="T36" s="80">
        <f>SUM(T21:T35)</f>
        <v>2</v>
      </c>
      <c r="U36" s="54">
        <f>SUM(I36:T36)</f>
        <v>27</v>
      </c>
      <c r="V36" s="31" t="s">
        <v>14</v>
      </c>
    </row>
    <row r="37" spans="1:23" ht="21.05" customHeight="1" x14ac:dyDescent="0.2">
      <c r="A37" s="148"/>
      <c r="B37" s="130" t="s">
        <v>18</v>
      </c>
      <c r="C37" s="131"/>
      <c r="D37" s="132"/>
      <c r="E37" s="32">
        <v>83</v>
      </c>
      <c r="F37" s="32">
        <v>100</v>
      </c>
      <c r="G37" s="32">
        <v>100</v>
      </c>
      <c r="H37" s="44">
        <v>100</v>
      </c>
      <c r="I37" s="48">
        <v>1</v>
      </c>
      <c r="J37" s="33"/>
      <c r="K37" s="33"/>
      <c r="L37" s="33"/>
      <c r="M37" s="33"/>
      <c r="N37" s="33"/>
      <c r="O37" s="33"/>
      <c r="P37" s="33">
        <v>1</v>
      </c>
      <c r="Q37" s="33"/>
      <c r="R37" s="33">
        <v>1</v>
      </c>
      <c r="S37" s="33">
        <v>1</v>
      </c>
      <c r="T37" s="62">
        <v>1</v>
      </c>
      <c r="U37" s="55">
        <f t="shared" si="0"/>
        <v>5</v>
      </c>
      <c r="V37" s="34" t="s">
        <v>14</v>
      </c>
    </row>
    <row r="38" spans="1:23" ht="21.05" customHeight="1" x14ac:dyDescent="0.2">
      <c r="A38" s="148"/>
      <c r="B38" s="126" t="s">
        <v>19</v>
      </c>
      <c r="C38" s="127"/>
      <c r="D38" s="128"/>
      <c r="E38" s="99">
        <v>84</v>
      </c>
      <c r="F38" s="99">
        <v>220</v>
      </c>
      <c r="G38" s="99">
        <v>220</v>
      </c>
      <c r="H38" s="43">
        <v>220</v>
      </c>
      <c r="I38" s="46"/>
      <c r="J38" s="3">
        <v>1</v>
      </c>
      <c r="K38" s="3"/>
      <c r="L38" s="3"/>
      <c r="M38" s="3"/>
      <c r="N38" s="3"/>
      <c r="O38" s="3"/>
      <c r="P38" s="3"/>
      <c r="Q38" s="3"/>
      <c r="R38" s="3"/>
      <c r="S38" s="3"/>
      <c r="T38" s="60"/>
      <c r="U38" s="53">
        <f t="shared" si="0"/>
        <v>1</v>
      </c>
      <c r="V38" s="1" t="s">
        <v>14</v>
      </c>
    </row>
    <row r="39" spans="1:23" ht="21.05" customHeight="1" x14ac:dyDescent="0.2">
      <c r="A39" s="148"/>
      <c r="B39" s="126" t="s">
        <v>55</v>
      </c>
      <c r="C39" s="127"/>
      <c r="D39" s="128"/>
      <c r="E39" s="99">
        <v>85</v>
      </c>
      <c r="F39" s="99">
        <v>220</v>
      </c>
      <c r="G39" s="99">
        <v>220</v>
      </c>
      <c r="H39" s="43">
        <v>220</v>
      </c>
      <c r="I39" s="46"/>
      <c r="J39" s="3"/>
      <c r="K39" s="3">
        <v>1</v>
      </c>
      <c r="L39" s="3"/>
      <c r="M39" s="3"/>
      <c r="N39" s="3"/>
      <c r="O39" s="3">
        <v>1</v>
      </c>
      <c r="P39" s="3"/>
      <c r="Q39" s="3">
        <v>1</v>
      </c>
      <c r="R39" s="3"/>
      <c r="S39" s="3"/>
      <c r="T39" s="60"/>
      <c r="U39" s="53">
        <f t="shared" si="0"/>
        <v>3</v>
      </c>
      <c r="V39" s="1" t="s">
        <v>14</v>
      </c>
    </row>
    <row r="40" spans="1:23" ht="21.05" customHeight="1" x14ac:dyDescent="0.2">
      <c r="A40" s="148"/>
      <c r="B40" s="126" t="s">
        <v>40</v>
      </c>
      <c r="C40" s="127"/>
      <c r="D40" s="128"/>
      <c r="E40" s="99">
        <v>86</v>
      </c>
      <c r="F40" s="99"/>
      <c r="G40" s="99"/>
      <c r="H40" s="43"/>
      <c r="I40" s="46"/>
      <c r="J40" s="3"/>
      <c r="K40" s="3"/>
      <c r="L40" s="3"/>
      <c r="M40" s="3"/>
      <c r="N40" s="3"/>
      <c r="O40" s="3"/>
      <c r="P40" s="3"/>
      <c r="Q40" s="3"/>
      <c r="R40" s="3"/>
      <c r="S40" s="3"/>
      <c r="T40" s="60"/>
      <c r="U40" s="53">
        <f t="shared" si="0"/>
        <v>0</v>
      </c>
      <c r="V40" s="1" t="s">
        <v>14</v>
      </c>
    </row>
    <row r="41" spans="1:23" ht="21.05" customHeight="1" thickBot="1" x14ac:dyDescent="0.25">
      <c r="A41" s="192"/>
      <c r="B41" s="175" t="s">
        <v>80</v>
      </c>
      <c r="C41" s="175"/>
      <c r="D41" s="175"/>
      <c r="E41" s="5" t="s">
        <v>51</v>
      </c>
      <c r="F41" s="5" t="s">
        <v>51</v>
      </c>
      <c r="G41" s="5" t="s">
        <v>51</v>
      </c>
      <c r="H41" s="43" t="s">
        <v>51</v>
      </c>
      <c r="I41" s="81">
        <f>SUM(I37:I40)</f>
        <v>1</v>
      </c>
      <c r="J41" s="79">
        <f t="shared" ref="J41:S41" si="2">SUM(J37:J40)</f>
        <v>1</v>
      </c>
      <c r="K41" s="79">
        <f>SUM(K37:K40)</f>
        <v>1</v>
      </c>
      <c r="L41" s="79">
        <f>SUM(L37:L40)</f>
        <v>0</v>
      </c>
      <c r="M41" s="79">
        <f t="shared" si="2"/>
        <v>0</v>
      </c>
      <c r="N41" s="79">
        <f>SUM(N37:N40)</f>
        <v>0</v>
      </c>
      <c r="O41" s="79">
        <f t="shared" si="2"/>
        <v>1</v>
      </c>
      <c r="P41" s="79">
        <f t="shared" si="2"/>
        <v>1</v>
      </c>
      <c r="Q41" s="79">
        <f t="shared" si="2"/>
        <v>1</v>
      </c>
      <c r="R41" s="79">
        <f>SUM(R37:R40)</f>
        <v>1</v>
      </c>
      <c r="S41" s="79">
        <f t="shared" si="2"/>
        <v>1</v>
      </c>
      <c r="T41" s="80">
        <f>SUM(T37:T40)</f>
        <v>1</v>
      </c>
      <c r="U41" s="54">
        <f>SUM(I41:T41)</f>
        <v>9</v>
      </c>
      <c r="V41" s="1" t="s">
        <v>14</v>
      </c>
      <c r="W41" t="s">
        <v>103</v>
      </c>
    </row>
    <row r="42" spans="1:23" ht="21.05" customHeight="1" x14ac:dyDescent="0.2">
      <c r="A42" s="176" t="s">
        <v>28</v>
      </c>
      <c r="B42" s="177"/>
      <c r="C42" s="177"/>
      <c r="D42" s="177"/>
      <c r="E42" s="35" t="s">
        <v>1</v>
      </c>
      <c r="F42" s="85" t="s">
        <v>81</v>
      </c>
      <c r="G42" s="85" t="s">
        <v>82</v>
      </c>
      <c r="H42" s="106" t="s">
        <v>83</v>
      </c>
      <c r="I42" s="49" t="s">
        <v>2</v>
      </c>
      <c r="J42" s="35" t="s">
        <v>3</v>
      </c>
      <c r="K42" s="35" t="s">
        <v>4</v>
      </c>
      <c r="L42" s="35" t="s">
        <v>5</v>
      </c>
      <c r="M42" s="35" t="s">
        <v>6</v>
      </c>
      <c r="N42" s="35" t="s">
        <v>7</v>
      </c>
      <c r="O42" s="36" t="s">
        <v>8</v>
      </c>
      <c r="P42" s="36" t="s">
        <v>9</v>
      </c>
      <c r="Q42" s="36" t="s">
        <v>10</v>
      </c>
      <c r="R42" s="35" t="s">
        <v>11</v>
      </c>
      <c r="S42" s="35" t="s">
        <v>12</v>
      </c>
      <c r="T42" s="63" t="s">
        <v>13</v>
      </c>
      <c r="U42" s="173" t="s">
        <v>27</v>
      </c>
      <c r="V42" s="174"/>
    </row>
    <row r="43" spans="1:23" ht="21.05" customHeight="1" x14ac:dyDescent="0.2">
      <c r="A43" s="147" t="s">
        <v>29</v>
      </c>
      <c r="B43" s="180" t="s">
        <v>32</v>
      </c>
      <c r="C43" s="126" t="s">
        <v>20</v>
      </c>
      <c r="D43" s="128"/>
      <c r="E43" s="99">
        <v>51</v>
      </c>
      <c r="F43" s="29">
        <v>100</v>
      </c>
      <c r="G43" s="29">
        <v>100</v>
      </c>
      <c r="H43" s="68">
        <v>100</v>
      </c>
      <c r="I43" s="50">
        <v>6</v>
      </c>
      <c r="J43" s="4">
        <v>12</v>
      </c>
      <c r="K43" s="4">
        <v>13</v>
      </c>
      <c r="L43" s="4">
        <v>6</v>
      </c>
      <c r="M43" s="4"/>
      <c r="N43" s="4">
        <v>11</v>
      </c>
      <c r="O43" s="4">
        <v>11</v>
      </c>
      <c r="P43" s="4">
        <v>10</v>
      </c>
      <c r="Q43" s="4">
        <v>10</v>
      </c>
      <c r="R43" s="4">
        <v>9</v>
      </c>
      <c r="S43" s="4">
        <v>9</v>
      </c>
      <c r="T43" s="64">
        <v>11</v>
      </c>
      <c r="U43" s="56">
        <f>SUM(I43:T43)</f>
        <v>108</v>
      </c>
      <c r="V43" s="1" t="s">
        <v>14</v>
      </c>
    </row>
    <row r="44" spans="1:23" ht="21.05" customHeight="1" x14ac:dyDescent="0.2">
      <c r="A44" s="148"/>
      <c r="B44" s="181"/>
      <c r="C44" s="178" t="s">
        <v>21</v>
      </c>
      <c r="D44" s="179"/>
      <c r="E44" s="99">
        <v>53</v>
      </c>
      <c r="F44" s="29">
        <v>100</v>
      </c>
      <c r="G44" s="29">
        <v>100</v>
      </c>
      <c r="H44" s="68">
        <v>100</v>
      </c>
      <c r="I44" s="50">
        <v>1</v>
      </c>
      <c r="J44" s="4"/>
      <c r="K44" s="4"/>
      <c r="L44" s="4"/>
      <c r="M44" s="4"/>
      <c r="N44" s="4"/>
      <c r="O44" s="4"/>
      <c r="P44" s="4"/>
      <c r="Q44" s="4"/>
      <c r="R44" s="4"/>
      <c r="S44" s="4">
        <v>1</v>
      </c>
      <c r="T44" s="64"/>
      <c r="U44" s="56">
        <f t="shared" ref="U44:U56" si="3">SUM(I44:T44)</f>
        <v>2</v>
      </c>
      <c r="V44" s="1" t="s">
        <v>14</v>
      </c>
    </row>
    <row r="45" spans="1:23" ht="21.05" customHeight="1" x14ac:dyDescent="0.2">
      <c r="A45" s="148"/>
      <c r="B45" s="181"/>
      <c r="C45" s="126" t="s">
        <v>56</v>
      </c>
      <c r="D45" s="128"/>
      <c r="E45" s="99">
        <v>54</v>
      </c>
      <c r="F45" s="29">
        <v>100</v>
      </c>
      <c r="G45" s="29">
        <v>100</v>
      </c>
      <c r="H45" s="68">
        <v>100</v>
      </c>
      <c r="I45" s="50"/>
      <c r="J45" s="4"/>
      <c r="K45" s="4"/>
      <c r="L45" s="4"/>
      <c r="M45" s="4"/>
      <c r="N45" s="4"/>
      <c r="O45" s="4"/>
      <c r="P45" s="4"/>
      <c r="Q45" s="4"/>
      <c r="R45" s="4"/>
      <c r="S45" s="4"/>
      <c r="T45" s="64"/>
      <c r="U45" s="56">
        <f t="shared" si="3"/>
        <v>0</v>
      </c>
      <c r="V45" s="1" t="s">
        <v>14</v>
      </c>
    </row>
    <row r="46" spans="1:23" ht="21.05" customHeight="1" x14ac:dyDescent="0.2">
      <c r="A46" s="148"/>
      <c r="B46" s="181"/>
      <c r="C46" s="126" t="s">
        <v>22</v>
      </c>
      <c r="D46" s="128"/>
      <c r="E46" s="99">
        <v>55</v>
      </c>
      <c r="F46" s="29">
        <v>100</v>
      </c>
      <c r="G46" s="29">
        <v>100</v>
      </c>
      <c r="H46" s="68">
        <v>100</v>
      </c>
      <c r="I46" s="50">
        <v>2</v>
      </c>
      <c r="J46" s="4">
        <v>3</v>
      </c>
      <c r="K46" s="4">
        <v>5</v>
      </c>
      <c r="L46" s="4">
        <v>3</v>
      </c>
      <c r="M46" s="4"/>
      <c r="N46" s="4">
        <v>3</v>
      </c>
      <c r="O46" s="4">
        <v>5</v>
      </c>
      <c r="P46" s="4">
        <v>3</v>
      </c>
      <c r="Q46" s="4">
        <v>3</v>
      </c>
      <c r="R46" s="4">
        <v>2</v>
      </c>
      <c r="S46" s="4">
        <v>4</v>
      </c>
      <c r="T46" s="64">
        <v>3</v>
      </c>
      <c r="U46" s="56">
        <f t="shared" si="3"/>
        <v>36</v>
      </c>
      <c r="V46" s="1" t="s">
        <v>14</v>
      </c>
    </row>
    <row r="47" spans="1:23" ht="21.05" customHeight="1" x14ac:dyDescent="0.2">
      <c r="A47" s="148"/>
      <c r="B47" s="181"/>
      <c r="C47" s="133" t="s">
        <v>64</v>
      </c>
      <c r="D47" s="135"/>
      <c r="E47" s="74">
        <v>59</v>
      </c>
      <c r="F47" s="29"/>
      <c r="G47" s="29"/>
      <c r="H47" s="68"/>
      <c r="I47" s="50"/>
      <c r="J47" s="4"/>
      <c r="K47" s="4"/>
      <c r="L47" s="4"/>
      <c r="M47" s="4"/>
      <c r="N47" s="4"/>
      <c r="O47" s="4"/>
      <c r="P47" s="4">
        <v>1</v>
      </c>
      <c r="Q47" s="4"/>
      <c r="R47" s="4"/>
      <c r="S47" s="4"/>
      <c r="T47" s="64"/>
      <c r="U47" s="56">
        <f t="shared" si="3"/>
        <v>1</v>
      </c>
      <c r="V47" s="1" t="s">
        <v>14</v>
      </c>
    </row>
    <row r="48" spans="1:23" ht="21.05" customHeight="1" x14ac:dyDescent="0.2">
      <c r="A48" s="148"/>
      <c r="B48" s="181"/>
      <c r="C48" s="133" t="s">
        <v>76</v>
      </c>
      <c r="D48" s="135"/>
      <c r="E48" s="93">
        <v>60</v>
      </c>
      <c r="F48" s="29">
        <v>100</v>
      </c>
      <c r="G48" s="29">
        <v>100</v>
      </c>
      <c r="H48" s="68">
        <v>100</v>
      </c>
      <c r="I48" s="50"/>
      <c r="J48" s="4"/>
      <c r="K48" s="4"/>
      <c r="L48" s="4"/>
      <c r="M48" s="4"/>
      <c r="N48" s="4"/>
      <c r="O48" s="4"/>
      <c r="P48" s="4"/>
      <c r="Q48" s="4"/>
      <c r="R48" s="4"/>
      <c r="S48" s="4"/>
      <c r="T48" s="64"/>
      <c r="U48" s="56">
        <f t="shared" si="3"/>
        <v>0</v>
      </c>
      <c r="V48" s="1" t="s">
        <v>14</v>
      </c>
    </row>
    <row r="49" spans="1:22" ht="21.05" customHeight="1" x14ac:dyDescent="0.2">
      <c r="A49" s="148"/>
      <c r="B49" s="181"/>
      <c r="C49" s="195" t="s">
        <v>84</v>
      </c>
      <c r="D49" s="196"/>
      <c r="E49" s="89">
        <v>62</v>
      </c>
      <c r="F49" s="29"/>
      <c r="G49" s="29"/>
      <c r="H49" s="68"/>
      <c r="I49" s="52"/>
      <c r="J49" s="41"/>
      <c r="K49" s="41"/>
      <c r="L49" s="41"/>
      <c r="M49" s="41"/>
      <c r="N49" s="41"/>
      <c r="O49" s="41"/>
      <c r="P49" s="41"/>
      <c r="Q49" s="41"/>
      <c r="R49" s="41">
        <v>1</v>
      </c>
      <c r="S49" s="41"/>
      <c r="T49" s="67"/>
      <c r="U49" s="59">
        <f t="shared" si="3"/>
        <v>1</v>
      </c>
      <c r="V49" s="31" t="s">
        <v>68</v>
      </c>
    </row>
    <row r="50" spans="1:22" ht="21.05" customHeight="1" thickBot="1" x14ac:dyDescent="0.25">
      <c r="A50" s="148"/>
      <c r="B50" s="182"/>
      <c r="C50" s="183" t="s">
        <v>85</v>
      </c>
      <c r="D50" s="184"/>
      <c r="E50" s="77">
        <v>63</v>
      </c>
      <c r="F50" s="39">
        <v>100</v>
      </c>
      <c r="G50" s="39">
        <v>100</v>
      </c>
      <c r="H50" s="105">
        <v>100</v>
      </c>
      <c r="I50" s="78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65"/>
      <c r="U50" s="57">
        <f>SUM(I50:T50)</f>
        <v>0</v>
      </c>
      <c r="V50" s="2" t="s">
        <v>68</v>
      </c>
    </row>
    <row r="51" spans="1:22" ht="21.05" customHeight="1" x14ac:dyDescent="0.2">
      <c r="A51" s="148"/>
      <c r="B51" s="193" t="s">
        <v>31</v>
      </c>
      <c r="C51" s="189" t="s">
        <v>48</v>
      </c>
      <c r="D51" s="17" t="s">
        <v>23</v>
      </c>
      <c r="E51" s="191">
        <v>70</v>
      </c>
      <c r="F51" s="98"/>
      <c r="G51" s="98"/>
      <c r="H51" s="102"/>
      <c r="I51" s="51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66"/>
      <c r="U51" s="58">
        <f t="shared" si="3"/>
        <v>0</v>
      </c>
      <c r="V51" s="38" t="s">
        <v>14</v>
      </c>
    </row>
    <row r="52" spans="1:22" ht="21.05" customHeight="1" x14ac:dyDescent="0.2">
      <c r="A52" s="148"/>
      <c r="B52" s="181"/>
      <c r="C52" s="108"/>
      <c r="D52" s="18" t="s">
        <v>24</v>
      </c>
      <c r="E52" s="137"/>
      <c r="F52" s="197" t="s">
        <v>47</v>
      </c>
      <c r="G52" s="198"/>
      <c r="H52" s="198"/>
      <c r="I52" s="50"/>
      <c r="J52" s="4"/>
      <c r="K52" s="4"/>
      <c r="L52" s="4"/>
      <c r="M52" s="4"/>
      <c r="N52" s="4"/>
      <c r="O52" s="4"/>
      <c r="P52" s="4"/>
      <c r="Q52" s="4"/>
      <c r="R52" s="4"/>
      <c r="S52" s="4"/>
      <c r="T52" s="64"/>
      <c r="U52" s="56">
        <f t="shared" si="3"/>
        <v>0</v>
      </c>
      <c r="V52" s="1" t="s">
        <v>25</v>
      </c>
    </row>
    <row r="53" spans="1:22" ht="21.05" customHeight="1" x14ac:dyDescent="0.2">
      <c r="A53" s="148"/>
      <c r="B53" s="181"/>
      <c r="C53" s="190" t="s">
        <v>50</v>
      </c>
      <c r="D53" s="17" t="s">
        <v>23</v>
      </c>
      <c r="E53" s="136">
        <v>71</v>
      </c>
      <c r="F53" s="5"/>
      <c r="G53" s="5"/>
      <c r="H53" s="43"/>
      <c r="I53" s="50"/>
      <c r="J53" s="4"/>
      <c r="K53" s="4"/>
      <c r="L53" s="4"/>
      <c r="M53" s="4"/>
      <c r="N53" s="4"/>
      <c r="O53" s="4"/>
      <c r="P53" s="4"/>
      <c r="Q53" s="4"/>
      <c r="R53" s="4"/>
      <c r="S53" s="4"/>
      <c r="T53" s="64"/>
      <c r="U53" s="56">
        <f t="shared" si="3"/>
        <v>0</v>
      </c>
      <c r="V53" s="1" t="s">
        <v>14</v>
      </c>
    </row>
    <row r="54" spans="1:22" ht="21.05" customHeight="1" x14ac:dyDescent="0.2">
      <c r="A54" s="148"/>
      <c r="B54" s="181"/>
      <c r="C54" s="108"/>
      <c r="D54" s="18" t="s">
        <v>24</v>
      </c>
      <c r="E54" s="137"/>
      <c r="F54" s="197" t="s">
        <v>47</v>
      </c>
      <c r="G54" s="198"/>
      <c r="H54" s="198"/>
      <c r="I54" s="50"/>
      <c r="J54" s="4"/>
      <c r="K54" s="4"/>
      <c r="L54" s="4"/>
      <c r="M54" s="4"/>
      <c r="N54" s="4"/>
      <c r="O54" s="4"/>
      <c r="P54" s="4"/>
      <c r="Q54" s="4"/>
      <c r="R54" s="4"/>
      <c r="S54" s="4"/>
      <c r="T54" s="64"/>
      <c r="U54" s="56">
        <f t="shared" si="3"/>
        <v>0</v>
      </c>
      <c r="V54" s="1" t="s">
        <v>25</v>
      </c>
    </row>
    <row r="55" spans="1:22" ht="21.05" customHeight="1" x14ac:dyDescent="0.2">
      <c r="A55" s="148"/>
      <c r="B55" s="181"/>
      <c r="C55" s="186" t="s">
        <v>49</v>
      </c>
      <c r="D55" s="18" t="s">
        <v>23</v>
      </c>
      <c r="E55" s="136">
        <v>73</v>
      </c>
      <c r="F55" s="5"/>
      <c r="G55" s="5"/>
      <c r="H55" s="43"/>
      <c r="I55" s="50"/>
      <c r="J55" s="4"/>
      <c r="K55" s="4"/>
      <c r="L55" s="4"/>
      <c r="M55" s="4"/>
      <c r="N55" s="4"/>
      <c r="O55" s="4"/>
      <c r="P55" s="4"/>
      <c r="Q55" s="4"/>
      <c r="R55" s="4"/>
      <c r="S55" s="4"/>
      <c r="T55" s="64"/>
      <c r="U55" s="56">
        <f t="shared" si="3"/>
        <v>0</v>
      </c>
      <c r="V55" s="1" t="s">
        <v>14</v>
      </c>
    </row>
    <row r="56" spans="1:22" ht="21.05" customHeight="1" x14ac:dyDescent="0.2">
      <c r="A56" s="148"/>
      <c r="B56" s="194"/>
      <c r="C56" s="186"/>
      <c r="D56" s="18" t="s">
        <v>24</v>
      </c>
      <c r="E56" s="137"/>
      <c r="F56" s="197" t="s">
        <v>86</v>
      </c>
      <c r="G56" s="198"/>
      <c r="H56" s="198"/>
      <c r="I56" s="50"/>
      <c r="J56" s="4"/>
      <c r="K56" s="4"/>
      <c r="L56" s="4"/>
      <c r="M56" s="4"/>
      <c r="N56" s="4"/>
      <c r="O56" s="4"/>
      <c r="P56" s="4"/>
      <c r="Q56" s="4"/>
      <c r="R56" s="4"/>
      <c r="S56" s="4"/>
      <c r="T56" s="64"/>
      <c r="U56" s="56">
        <f t="shared" si="3"/>
        <v>0</v>
      </c>
      <c r="V56" s="1" t="s">
        <v>25</v>
      </c>
    </row>
    <row r="57" spans="1:22" ht="21.05" customHeight="1" x14ac:dyDescent="0.2">
      <c r="A57" s="192"/>
      <c r="B57" s="186" t="s">
        <v>78</v>
      </c>
      <c r="C57" s="186"/>
      <c r="D57" s="186"/>
      <c r="E57" s="5" t="s">
        <v>51</v>
      </c>
      <c r="F57" s="5" t="s">
        <v>51</v>
      </c>
      <c r="G57" s="5" t="s">
        <v>51</v>
      </c>
      <c r="H57" s="43" t="s">
        <v>51</v>
      </c>
      <c r="I57" s="70">
        <f t="shared" ref="I57:U57" si="4">SUM(I43:I51,I53,I55)</f>
        <v>9</v>
      </c>
      <c r="J57" s="4">
        <f t="shared" si="4"/>
        <v>15</v>
      </c>
      <c r="K57" s="4">
        <f t="shared" si="4"/>
        <v>18</v>
      </c>
      <c r="L57" s="4">
        <f t="shared" si="4"/>
        <v>9</v>
      </c>
      <c r="M57" s="4">
        <f t="shared" si="4"/>
        <v>0</v>
      </c>
      <c r="N57" s="4">
        <f t="shared" si="4"/>
        <v>14</v>
      </c>
      <c r="O57" s="4">
        <f t="shared" si="4"/>
        <v>16</v>
      </c>
      <c r="P57" s="4">
        <f t="shared" si="4"/>
        <v>14</v>
      </c>
      <c r="Q57" s="4">
        <f t="shared" si="4"/>
        <v>13</v>
      </c>
      <c r="R57" s="4">
        <f t="shared" si="4"/>
        <v>12</v>
      </c>
      <c r="S57" s="4">
        <f t="shared" si="4"/>
        <v>14</v>
      </c>
      <c r="T57" s="71">
        <f t="shared" si="4"/>
        <v>14</v>
      </c>
      <c r="U57" s="70">
        <f t="shared" si="4"/>
        <v>148</v>
      </c>
      <c r="V57" s="1" t="s">
        <v>14</v>
      </c>
    </row>
    <row r="58" spans="1:22" ht="21.05" customHeight="1" thickBot="1" x14ac:dyDescent="0.25">
      <c r="A58" s="187" t="s">
        <v>26</v>
      </c>
      <c r="B58" s="188"/>
      <c r="C58" s="188"/>
      <c r="D58" s="188"/>
      <c r="E58" s="103" t="s">
        <v>51</v>
      </c>
      <c r="F58" s="103" t="s">
        <v>51</v>
      </c>
      <c r="G58" s="103" t="s">
        <v>51</v>
      </c>
      <c r="H58" s="104" t="s">
        <v>51</v>
      </c>
      <c r="I58" s="78">
        <f t="shared" ref="I58:T58" si="5">I36+I41+I57</f>
        <v>12</v>
      </c>
      <c r="J58" s="40">
        <f t="shared" si="5"/>
        <v>18</v>
      </c>
      <c r="K58" s="40">
        <f t="shared" si="5"/>
        <v>22</v>
      </c>
      <c r="L58" s="40">
        <f t="shared" si="5"/>
        <v>11</v>
      </c>
      <c r="M58" s="40">
        <f t="shared" si="5"/>
        <v>0</v>
      </c>
      <c r="N58" s="40">
        <f t="shared" si="5"/>
        <v>16</v>
      </c>
      <c r="O58" s="40">
        <f t="shared" si="5"/>
        <v>21</v>
      </c>
      <c r="P58" s="40">
        <f t="shared" si="5"/>
        <v>18</v>
      </c>
      <c r="Q58" s="40">
        <f t="shared" si="5"/>
        <v>16</v>
      </c>
      <c r="R58" s="40">
        <f t="shared" si="5"/>
        <v>15</v>
      </c>
      <c r="S58" s="40">
        <f t="shared" si="5"/>
        <v>18</v>
      </c>
      <c r="T58" s="65">
        <f t="shared" si="5"/>
        <v>17</v>
      </c>
      <c r="U58" s="57">
        <f>SUM(U36,U41,U57)</f>
        <v>184</v>
      </c>
      <c r="V58" s="2" t="s">
        <v>14</v>
      </c>
    </row>
    <row r="59" spans="1:22" ht="18.7" customHeight="1" x14ac:dyDescent="0.2">
      <c r="A59" s="185"/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5"/>
      <c r="O59" s="185"/>
      <c r="S59" t="s">
        <v>70</v>
      </c>
      <c r="U59" s="82">
        <f>U57/U58*5</f>
        <v>4.0217391304347831</v>
      </c>
      <c r="V59" s="73" t="s">
        <v>68</v>
      </c>
    </row>
    <row r="60" spans="1:22" ht="18.7" customHeight="1" x14ac:dyDescent="0.2"/>
    <row r="61" spans="1:22" ht="18.7" customHeight="1" x14ac:dyDescent="0.2"/>
    <row r="62" spans="1:22" ht="18.7" customHeight="1" x14ac:dyDescent="0.2"/>
    <row r="63" spans="1:22" ht="18.7" customHeight="1" x14ac:dyDescent="0.2"/>
    <row r="64" spans="1:22" ht="18.7" customHeight="1" x14ac:dyDescent="0.2"/>
    <row r="65" ht="18.7" customHeight="1" x14ac:dyDescent="0.2"/>
    <row r="66" ht="18.7" customHeight="1" x14ac:dyDescent="0.2"/>
    <row r="67" ht="18.7" customHeight="1" x14ac:dyDescent="0.2"/>
    <row r="68" ht="18.7" customHeight="1" x14ac:dyDescent="0.2"/>
    <row r="69" ht="18.7" customHeight="1" x14ac:dyDescent="0.2"/>
    <row r="70" ht="21.05" customHeight="1" x14ac:dyDescent="0.2"/>
    <row r="71" ht="21.05" customHeight="1" x14ac:dyDescent="0.2"/>
    <row r="72" ht="21.05" customHeight="1" x14ac:dyDescent="0.2"/>
    <row r="73" ht="21.05" customHeight="1" x14ac:dyDescent="0.2"/>
    <row r="74" ht="21.05" customHeight="1" x14ac:dyDescent="0.2"/>
    <row r="75" ht="21.05" customHeight="1" x14ac:dyDescent="0.2"/>
    <row r="76" ht="21.05" customHeight="1" x14ac:dyDescent="0.2"/>
    <row r="77" ht="21.05" customHeight="1" x14ac:dyDescent="0.2"/>
  </sheetData>
  <mergeCells count="99"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J19:J20"/>
    <mergeCell ref="K19:K20"/>
    <mergeCell ref="L19:L20"/>
    <mergeCell ref="M19:M20"/>
    <mergeCell ref="N19:N20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A1:W77"/>
  <sheetViews>
    <sheetView view="pageBreakPreview" topLeftCell="A48" zoomScale="85" zoomScaleNormal="100" zoomScaleSheetLayoutView="85" workbookViewId="0">
      <selection activeCell="O17" sqref="O17:Q17"/>
    </sheetView>
  </sheetViews>
  <sheetFormatPr defaultRowHeight="13.3" x14ac:dyDescent="0.2"/>
  <cols>
    <col min="1" max="8" width="7" customWidth="1"/>
    <col min="9" max="20" width="5.59765625" customWidth="1"/>
    <col min="21" max="21" width="7" customWidth="1"/>
    <col min="22" max="22" width="3.19921875" bestFit="1" customWidth="1"/>
  </cols>
  <sheetData>
    <row r="1" spans="1:23" ht="22.6" customHeight="1" x14ac:dyDescent="0.2">
      <c r="A1" s="165" t="s">
        <v>61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</row>
    <row r="2" spans="1:23" ht="12.75" customHeight="1" x14ac:dyDescent="0.2">
      <c r="O2" s="7"/>
    </row>
    <row r="3" spans="1:23" ht="22.6" customHeight="1" x14ac:dyDescent="0.2">
      <c r="A3" s="167">
        <v>45989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0"/>
    </row>
    <row r="4" spans="1:23" ht="12.05" customHeight="1" x14ac:dyDescent="0.2">
      <c r="A4" s="8"/>
    </row>
    <row r="5" spans="1:23" ht="22.6" customHeight="1" x14ac:dyDescent="0.2">
      <c r="A5" s="166" t="s">
        <v>57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0"/>
    </row>
    <row r="6" spans="1:23" ht="18" customHeight="1" x14ac:dyDescent="0.2">
      <c r="A6" s="9"/>
    </row>
    <row r="7" spans="1:23" s="12" customFormat="1" ht="18.7" customHeight="1" x14ac:dyDescent="0.2">
      <c r="M7" s="166" t="s">
        <v>34</v>
      </c>
      <c r="N7" s="166"/>
      <c r="O7" s="129"/>
      <c r="P7" s="129"/>
      <c r="Q7" s="129"/>
      <c r="R7" s="129"/>
      <c r="S7" s="129"/>
      <c r="T7" s="129"/>
    </row>
    <row r="8" spans="1:23" s="12" customFormat="1" ht="18.7" customHeight="1" x14ac:dyDescent="0.2">
      <c r="M8" s="170" t="s">
        <v>35</v>
      </c>
      <c r="N8" s="170"/>
      <c r="O8" s="129" t="s">
        <v>101</v>
      </c>
      <c r="P8" s="129"/>
      <c r="Q8" s="129"/>
      <c r="R8" s="129"/>
      <c r="S8" s="129"/>
      <c r="T8" s="129"/>
    </row>
    <row r="9" spans="1:23" s="12" customFormat="1" ht="18.7" customHeight="1" x14ac:dyDescent="0.2">
      <c r="M9" s="170" t="s">
        <v>36</v>
      </c>
      <c r="N9" s="170"/>
      <c r="O9" s="129" t="s">
        <v>102</v>
      </c>
      <c r="P9" s="129"/>
      <c r="Q9" s="129"/>
      <c r="R9" s="129"/>
      <c r="S9" s="129"/>
      <c r="T9" s="129"/>
    </row>
    <row r="10" spans="1:23" s="12" customFormat="1" ht="18.7" customHeight="1" x14ac:dyDescent="0.2">
      <c r="M10" s="170" t="s">
        <v>37</v>
      </c>
      <c r="N10" s="170"/>
      <c r="O10" s="129" t="s">
        <v>95</v>
      </c>
      <c r="P10" s="129"/>
      <c r="Q10" s="129"/>
      <c r="R10" s="129"/>
      <c r="S10" s="129"/>
      <c r="T10" s="129"/>
    </row>
    <row r="11" spans="1:23" s="12" customFormat="1" ht="35.35" customHeight="1" x14ac:dyDescent="0.2">
      <c r="A11" s="166" t="s">
        <v>91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26"/>
    </row>
    <row r="12" spans="1:23" s="12" customFormat="1" ht="27.7" customHeight="1" x14ac:dyDescent="0.2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4"/>
    </row>
    <row r="13" spans="1:23" s="12" customFormat="1" ht="22.6" customHeight="1" thickBot="1" x14ac:dyDescent="0.25">
      <c r="A13" s="146" t="s">
        <v>41</v>
      </c>
      <c r="B13" s="146"/>
      <c r="C13" s="146"/>
      <c r="D13" s="146"/>
      <c r="E13" s="146"/>
      <c r="F13" s="146"/>
      <c r="G13" s="146"/>
      <c r="H13" s="146"/>
      <c r="I13" s="23"/>
      <c r="J13" s="23"/>
      <c r="K13" s="23"/>
      <c r="L13" s="146" t="s">
        <v>63</v>
      </c>
      <c r="M13" s="146"/>
      <c r="N13" s="146"/>
      <c r="O13" s="146"/>
      <c r="P13" s="146"/>
      <c r="Q13" s="146"/>
      <c r="R13" s="146"/>
      <c r="S13" s="100"/>
      <c r="T13" s="100"/>
      <c r="U13" s="100"/>
      <c r="V13" s="100"/>
      <c r="W13" s="100"/>
    </row>
    <row r="14" spans="1:23" ht="18.7" customHeight="1" x14ac:dyDescent="0.2">
      <c r="A14" s="19"/>
      <c r="B14" s="157"/>
      <c r="C14" s="159"/>
      <c r="D14" s="159"/>
      <c r="E14" s="159"/>
      <c r="F14" s="159"/>
      <c r="G14" s="149"/>
      <c r="H14" s="19"/>
      <c r="I14" s="19"/>
      <c r="J14" s="19"/>
      <c r="K14" s="19"/>
      <c r="L14" s="19"/>
      <c r="M14" s="206" t="s">
        <v>65</v>
      </c>
      <c r="N14" s="207"/>
      <c r="O14" s="153">
        <v>3528</v>
      </c>
      <c r="P14" s="154"/>
      <c r="Q14" s="154"/>
      <c r="R14" s="24" t="s">
        <v>46</v>
      </c>
      <c r="S14" s="11"/>
      <c r="T14" s="11"/>
      <c r="U14" s="11"/>
      <c r="V14" s="11"/>
      <c r="W14" s="6"/>
    </row>
    <row r="15" spans="1:23" ht="18.7" customHeight="1" thickBot="1" x14ac:dyDescent="0.25">
      <c r="B15" s="158"/>
      <c r="C15" s="160"/>
      <c r="D15" s="160"/>
      <c r="E15" s="160"/>
      <c r="F15" s="160"/>
      <c r="G15" s="150"/>
      <c r="H15" s="19"/>
      <c r="I15" s="19"/>
      <c r="J15" s="19"/>
      <c r="K15" s="19"/>
      <c r="L15" s="19"/>
      <c r="M15" s="155" t="s">
        <v>66</v>
      </c>
      <c r="N15" s="156"/>
      <c r="O15" s="171"/>
      <c r="P15" s="172"/>
      <c r="Q15" s="172"/>
      <c r="R15" s="15" t="s">
        <v>46</v>
      </c>
      <c r="S15" s="11"/>
      <c r="T15" s="11"/>
      <c r="U15" s="11"/>
      <c r="V15" s="11"/>
      <c r="W15" s="6"/>
    </row>
    <row r="16" spans="1:23" ht="18.7" customHeight="1" x14ac:dyDescent="0.2">
      <c r="A16" s="20"/>
      <c r="H16" s="20"/>
      <c r="I16" s="20"/>
      <c r="J16" s="20"/>
      <c r="K16" s="21"/>
      <c r="L16" s="21"/>
      <c r="M16" s="204" t="s">
        <v>67</v>
      </c>
      <c r="N16" s="205"/>
      <c r="O16" s="111"/>
      <c r="P16" s="112"/>
      <c r="Q16" s="112"/>
      <c r="R16" s="28" t="s">
        <v>46</v>
      </c>
      <c r="S16" s="11"/>
      <c r="T16" s="11"/>
      <c r="U16" s="11"/>
      <c r="V16" s="11"/>
      <c r="W16" s="6"/>
    </row>
    <row r="17" spans="1:23" ht="18.7" customHeight="1" thickBot="1" x14ac:dyDescent="0.25">
      <c r="A17" s="20"/>
      <c r="H17" s="20"/>
      <c r="I17" s="20"/>
      <c r="J17" s="20"/>
      <c r="K17" s="21"/>
      <c r="L17" s="21"/>
      <c r="M17" s="116" t="s">
        <v>77</v>
      </c>
      <c r="N17" s="117"/>
      <c r="O17" s="118">
        <f>SUM(O14:Q16)</f>
        <v>3528</v>
      </c>
      <c r="P17" s="119"/>
      <c r="Q17" s="119"/>
      <c r="R17" s="16" t="s">
        <v>46</v>
      </c>
      <c r="S17" s="11"/>
      <c r="T17" s="11"/>
      <c r="U17" s="11"/>
      <c r="V17" s="11"/>
      <c r="W17" s="6"/>
    </row>
    <row r="18" spans="1:23" ht="22.6" customHeight="1" thickBot="1" x14ac:dyDescent="0.25">
      <c r="A18" s="115" t="s">
        <v>58</v>
      </c>
      <c r="B18" s="115"/>
      <c r="C18" s="115"/>
      <c r="D18" s="115"/>
      <c r="E18" s="115"/>
      <c r="F18" s="115"/>
      <c r="G18" s="115"/>
      <c r="H18" s="11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5" customHeight="1" x14ac:dyDescent="0.2">
      <c r="A19" s="140" t="s">
        <v>0</v>
      </c>
      <c r="B19" s="141"/>
      <c r="C19" s="141"/>
      <c r="D19" s="142"/>
      <c r="E19" s="107" t="s">
        <v>1</v>
      </c>
      <c r="F19" s="120" t="s">
        <v>39</v>
      </c>
      <c r="G19" s="121"/>
      <c r="H19" s="121"/>
      <c r="I19" s="122" t="s">
        <v>2</v>
      </c>
      <c r="J19" s="107" t="s">
        <v>3</v>
      </c>
      <c r="K19" s="107" t="s">
        <v>4</v>
      </c>
      <c r="L19" s="107" t="s">
        <v>5</v>
      </c>
      <c r="M19" s="107" t="s">
        <v>6</v>
      </c>
      <c r="N19" s="107" t="s">
        <v>7</v>
      </c>
      <c r="O19" s="124" t="s">
        <v>8</v>
      </c>
      <c r="P19" s="124" t="s">
        <v>9</v>
      </c>
      <c r="Q19" s="124" t="s">
        <v>10</v>
      </c>
      <c r="R19" s="107" t="s">
        <v>11</v>
      </c>
      <c r="S19" s="107" t="s">
        <v>12</v>
      </c>
      <c r="T19" s="113" t="s">
        <v>13</v>
      </c>
      <c r="U19" s="161" t="s">
        <v>27</v>
      </c>
      <c r="V19" s="162"/>
    </row>
    <row r="20" spans="1:23" ht="19.55" customHeight="1" x14ac:dyDescent="0.2">
      <c r="A20" s="143"/>
      <c r="B20" s="144"/>
      <c r="C20" s="144"/>
      <c r="D20" s="145"/>
      <c r="E20" s="108"/>
      <c r="F20" s="87" t="s">
        <v>81</v>
      </c>
      <c r="G20" s="87" t="s">
        <v>82</v>
      </c>
      <c r="H20" s="88" t="s">
        <v>83</v>
      </c>
      <c r="I20" s="123"/>
      <c r="J20" s="108"/>
      <c r="K20" s="108"/>
      <c r="L20" s="108"/>
      <c r="M20" s="108"/>
      <c r="N20" s="108"/>
      <c r="O20" s="125"/>
      <c r="P20" s="125"/>
      <c r="Q20" s="125"/>
      <c r="R20" s="108"/>
      <c r="S20" s="108"/>
      <c r="T20" s="114"/>
      <c r="U20" s="163"/>
      <c r="V20" s="164"/>
    </row>
    <row r="21" spans="1:23" ht="21.05" customHeight="1" x14ac:dyDescent="0.2">
      <c r="A21" s="147" t="s">
        <v>30</v>
      </c>
      <c r="B21" s="126" t="s">
        <v>89</v>
      </c>
      <c r="C21" s="127"/>
      <c r="D21" s="128"/>
      <c r="E21" s="99">
        <v>11</v>
      </c>
      <c r="F21" s="99">
        <v>70</v>
      </c>
      <c r="G21" s="99">
        <v>70</v>
      </c>
      <c r="H21" s="43">
        <v>70</v>
      </c>
      <c r="I21" s="46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60">
        <v>1</v>
      </c>
      <c r="U21" s="53">
        <f>SUM(I21:T21)</f>
        <v>2</v>
      </c>
      <c r="V21" s="1" t="s">
        <v>14</v>
      </c>
    </row>
    <row r="22" spans="1:23" ht="21.05" customHeight="1" x14ac:dyDescent="0.2">
      <c r="A22" s="148"/>
      <c r="B22" s="126" t="s">
        <v>73</v>
      </c>
      <c r="C22" s="127"/>
      <c r="D22" s="128"/>
      <c r="E22" s="99">
        <v>12</v>
      </c>
      <c r="F22" s="136">
        <v>70</v>
      </c>
      <c r="G22" s="136">
        <v>70</v>
      </c>
      <c r="H22" s="138">
        <v>70</v>
      </c>
      <c r="I22" s="46">
        <v>1</v>
      </c>
      <c r="J22" s="3">
        <v>1</v>
      </c>
      <c r="K22" s="3"/>
      <c r="L22" s="3">
        <v>1</v>
      </c>
      <c r="M22" s="3"/>
      <c r="N22" s="3"/>
      <c r="O22" s="3"/>
      <c r="P22" s="3">
        <v>1</v>
      </c>
      <c r="Q22" s="3"/>
      <c r="R22" s="3">
        <v>1</v>
      </c>
      <c r="S22" s="3"/>
      <c r="T22" s="60"/>
      <c r="U22" s="53">
        <f t="shared" ref="U22:U40" si="0">SUM(I22:T22)</f>
        <v>5</v>
      </c>
      <c r="V22" s="1" t="s">
        <v>14</v>
      </c>
    </row>
    <row r="23" spans="1:23" ht="21.05" customHeight="1" x14ac:dyDescent="0.2">
      <c r="A23" s="148"/>
      <c r="B23" s="126" t="s">
        <v>15</v>
      </c>
      <c r="C23" s="127"/>
      <c r="D23" s="128"/>
      <c r="E23" s="99">
        <v>13</v>
      </c>
      <c r="F23" s="137"/>
      <c r="G23" s="137"/>
      <c r="H23" s="139"/>
      <c r="I23" s="46">
        <v>1</v>
      </c>
      <c r="J23" s="3"/>
      <c r="K23" s="3">
        <v>1</v>
      </c>
      <c r="L23" s="3"/>
      <c r="M23" s="3"/>
      <c r="N23" s="3"/>
      <c r="O23" s="3">
        <v>1</v>
      </c>
      <c r="P23" s="3"/>
      <c r="Q23" s="3">
        <v>1</v>
      </c>
      <c r="R23" s="3"/>
      <c r="S23" s="3">
        <v>1</v>
      </c>
      <c r="T23" s="60">
        <v>1</v>
      </c>
      <c r="U23" s="53">
        <f t="shared" si="0"/>
        <v>6</v>
      </c>
      <c r="V23" s="1" t="s">
        <v>14</v>
      </c>
    </row>
    <row r="24" spans="1:23" ht="21.05" customHeight="1" x14ac:dyDescent="0.2">
      <c r="A24" s="148"/>
      <c r="B24" s="126" t="s">
        <v>52</v>
      </c>
      <c r="C24" s="127"/>
      <c r="D24" s="128"/>
      <c r="E24" s="99">
        <v>14</v>
      </c>
      <c r="F24" s="136">
        <v>70</v>
      </c>
      <c r="G24" s="136">
        <v>70</v>
      </c>
      <c r="H24" s="138">
        <v>70</v>
      </c>
      <c r="I24" s="46"/>
      <c r="J24" s="3"/>
      <c r="K24" s="3"/>
      <c r="L24" s="3"/>
      <c r="M24" s="3"/>
      <c r="N24" s="3"/>
      <c r="O24" s="3"/>
      <c r="P24" s="3"/>
      <c r="Q24" s="3"/>
      <c r="R24" s="3"/>
      <c r="S24" s="3"/>
      <c r="T24" s="60"/>
      <c r="U24" s="53">
        <f t="shared" si="0"/>
        <v>0</v>
      </c>
      <c r="V24" s="1" t="s">
        <v>14</v>
      </c>
    </row>
    <row r="25" spans="1:23" ht="21.05" customHeight="1" x14ac:dyDescent="0.2">
      <c r="A25" s="148"/>
      <c r="B25" s="126" t="s">
        <v>74</v>
      </c>
      <c r="C25" s="127"/>
      <c r="D25" s="128"/>
      <c r="E25" s="99">
        <v>15</v>
      </c>
      <c r="F25" s="137"/>
      <c r="G25" s="137"/>
      <c r="H25" s="139"/>
      <c r="I25" s="46"/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60"/>
      <c r="U25" s="53">
        <f t="shared" si="0"/>
        <v>1</v>
      </c>
      <c r="V25" s="1" t="s">
        <v>14</v>
      </c>
    </row>
    <row r="26" spans="1:23" ht="21.05" customHeight="1" x14ac:dyDescent="0.2">
      <c r="A26" s="148"/>
      <c r="B26" s="126" t="s">
        <v>53</v>
      </c>
      <c r="C26" s="127"/>
      <c r="D26" s="128"/>
      <c r="E26" s="99">
        <v>16</v>
      </c>
      <c r="F26" s="99">
        <v>70</v>
      </c>
      <c r="G26" s="99">
        <v>70</v>
      </c>
      <c r="H26" s="43">
        <v>70</v>
      </c>
      <c r="I26" s="46"/>
      <c r="J26" s="3"/>
      <c r="K26" s="3"/>
      <c r="L26" s="3"/>
      <c r="M26" s="3"/>
      <c r="N26" s="3">
        <v>1</v>
      </c>
      <c r="O26" s="3">
        <v>1</v>
      </c>
      <c r="P26" s="3">
        <v>1</v>
      </c>
      <c r="Q26" s="3"/>
      <c r="R26" s="3"/>
      <c r="S26" s="3">
        <v>1</v>
      </c>
      <c r="T26" s="60"/>
      <c r="U26" s="53">
        <f t="shared" si="0"/>
        <v>4</v>
      </c>
      <c r="V26" s="1" t="s">
        <v>14</v>
      </c>
    </row>
    <row r="27" spans="1:23" ht="21.05" customHeight="1" x14ac:dyDescent="0.2">
      <c r="A27" s="148"/>
      <c r="B27" s="126" t="s">
        <v>69</v>
      </c>
      <c r="C27" s="127"/>
      <c r="D27" s="128"/>
      <c r="E27" s="99">
        <v>17</v>
      </c>
      <c r="F27" s="99">
        <v>70</v>
      </c>
      <c r="G27" s="99">
        <v>70</v>
      </c>
      <c r="H27" s="43">
        <v>70</v>
      </c>
      <c r="I27" s="46"/>
      <c r="J27" s="3"/>
      <c r="K27" s="3">
        <v>1</v>
      </c>
      <c r="L27" s="3"/>
      <c r="M27" s="3"/>
      <c r="N27" s="3"/>
      <c r="O27" s="3"/>
      <c r="P27" s="3">
        <v>1</v>
      </c>
      <c r="Q27" s="3"/>
      <c r="R27" s="3"/>
      <c r="S27" s="3">
        <v>1</v>
      </c>
      <c r="T27" s="60"/>
      <c r="U27" s="53">
        <f t="shared" si="0"/>
        <v>3</v>
      </c>
      <c r="V27" s="1" t="s">
        <v>14</v>
      </c>
    </row>
    <row r="28" spans="1:23" ht="21.05" customHeight="1" x14ac:dyDescent="0.2">
      <c r="A28" s="148"/>
      <c r="B28" s="126" t="s">
        <v>16</v>
      </c>
      <c r="C28" s="127"/>
      <c r="D28" s="128"/>
      <c r="E28" s="99">
        <v>18</v>
      </c>
      <c r="F28" s="99"/>
      <c r="G28" s="99"/>
      <c r="H28" s="43"/>
      <c r="I28" s="46"/>
      <c r="J28" s="3"/>
      <c r="K28" s="3"/>
      <c r="L28" s="3"/>
      <c r="M28" s="3"/>
      <c r="N28" s="3"/>
      <c r="O28" s="3"/>
      <c r="P28" s="3"/>
      <c r="Q28" s="3"/>
      <c r="R28" s="3"/>
      <c r="S28" s="3"/>
      <c r="T28" s="60"/>
      <c r="U28" s="53">
        <f t="shared" si="0"/>
        <v>0</v>
      </c>
      <c r="V28" s="1" t="s">
        <v>14</v>
      </c>
    </row>
    <row r="29" spans="1:23" ht="21.05" customHeight="1" x14ac:dyDescent="0.2">
      <c r="A29" s="148"/>
      <c r="B29" s="126" t="s">
        <v>54</v>
      </c>
      <c r="C29" s="127"/>
      <c r="D29" s="128"/>
      <c r="E29" s="99">
        <v>20</v>
      </c>
      <c r="F29" s="99">
        <v>65</v>
      </c>
      <c r="G29" s="99">
        <v>65</v>
      </c>
      <c r="H29" s="43">
        <v>65</v>
      </c>
      <c r="I29" s="46"/>
      <c r="J29" s="3"/>
      <c r="K29" s="3"/>
      <c r="L29" s="3"/>
      <c r="M29" s="3"/>
      <c r="N29" s="3">
        <v>1</v>
      </c>
      <c r="O29" s="3"/>
      <c r="P29" s="3"/>
      <c r="Q29" s="3"/>
      <c r="R29" s="3"/>
      <c r="S29" s="3"/>
      <c r="T29" s="60"/>
      <c r="U29" s="53">
        <f t="shared" si="0"/>
        <v>1</v>
      </c>
      <c r="V29" s="1" t="s">
        <v>14</v>
      </c>
    </row>
    <row r="30" spans="1:23" ht="21.05" customHeight="1" x14ac:dyDescent="0.2">
      <c r="A30" s="148"/>
      <c r="B30" s="126" t="s">
        <v>17</v>
      </c>
      <c r="C30" s="127"/>
      <c r="D30" s="128"/>
      <c r="E30" s="99">
        <v>21</v>
      </c>
      <c r="F30" s="99"/>
      <c r="G30" s="99"/>
      <c r="H30" s="43"/>
      <c r="I30" s="46"/>
      <c r="J30" s="3"/>
      <c r="K30" s="3"/>
      <c r="L30" s="3"/>
      <c r="M30" s="3"/>
      <c r="N30" s="3"/>
      <c r="O30" s="3"/>
      <c r="P30" s="3"/>
      <c r="Q30" s="3"/>
      <c r="R30" s="3"/>
      <c r="S30" s="3"/>
      <c r="T30" s="60"/>
      <c r="U30" s="53">
        <f t="shared" si="0"/>
        <v>0</v>
      </c>
      <c r="V30" s="1" t="s">
        <v>14</v>
      </c>
    </row>
    <row r="31" spans="1:23" ht="21.05" customHeight="1" x14ac:dyDescent="0.2">
      <c r="A31" s="148"/>
      <c r="B31" s="126" t="s">
        <v>33</v>
      </c>
      <c r="C31" s="127"/>
      <c r="D31" s="128"/>
      <c r="E31" s="99">
        <v>23</v>
      </c>
      <c r="F31" s="99">
        <v>65</v>
      </c>
      <c r="G31" s="99">
        <v>65</v>
      </c>
      <c r="H31" s="43">
        <v>65</v>
      </c>
      <c r="I31" s="46"/>
      <c r="J31" s="3"/>
      <c r="K31" s="3"/>
      <c r="L31" s="3"/>
      <c r="M31" s="3"/>
      <c r="N31" s="3"/>
      <c r="O31" s="3"/>
      <c r="P31" s="3"/>
      <c r="Q31" s="3"/>
      <c r="R31" s="3">
        <v>1</v>
      </c>
      <c r="S31" s="3"/>
      <c r="T31" s="60"/>
      <c r="U31" s="53">
        <f t="shared" si="0"/>
        <v>1</v>
      </c>
      <c r="V31" s="1" t="s">
        <v>14</v>
      </c>
    </row>
    <row r="32" spans="1:23" ht="21.05" customHeight="1" x14ac:dyDescent="0.2">
      <c r="A32" s="148"/>
      <c r="B32" s="126" t="s">
        <v>88</v>
      </c>
      <c r="C32" s="127"/>
      <c r="D32" s="128"/>
      <c r="E32" s="99">
        <v>24</v>
      </c>
      <c r="F32" s="99">
        <v>70</v>
      </c>
      <c r="G32" s="99">
        <v>70</v>
      </c>
      <c r="H32" s="43">
        <v>70</v>
      </c>
      <c r="I32" s="46"/>
      <c r="J32" s="3"/>
      <c r="K32" s="3"/>
      <c r="L32" s="3"/>
      <c r="M32" s="3"/>
      <c r="N32" s="3"/>
      <c r="O32" s="3"/>
      <c r="P32" s="3"/>
      <c r="Q32" s="3">
        <v>1</v>
      </c>
      <c r="R32" s="3"/>
      <c r="S32" s="3"/>
      <c r="T32" s="60"/>
      <c r="U32" s="53">
        <f t="shared" si="0"/>
        <v>1</v>
      </c>
      <c r="V32" s="1" t="s">
        <v>14</v>
      </c>
    </row>
    <row r="33" spans="1:23" ht="21.05" customHeight="1" x14ac:dyDescent="0.2">
      <c r="A33" s="148"/>
      <c r="B33" s="126" t="s">
        <v>42</v>
      </c>
      <c r="C33" s="127"/>
      <c r="D33" s="128"/>
      <c r="E33" s="99">
        <v>25</v>
      </c>
      <c r="F33" s="99">
        <v>70</v>
      </c>
      <c r="G33" s="99">
        <v>70</v>
      </c>
      <c r="H33" s="43">
        <v>70</v>
      </c>
      <c r="I33" s="47"/>
      <c r="J33" s="30"/>
      <c r="K33" s="30">
        <v>1</v>
      </c>
      <c r="L33" s="30"/>
      <c r="M33" s="30"/>
      <c r="N33" s="30"/>
      <c r="O33" s="30">
        <v>1</v>
      </c>
      <c r="P33" s="30"/>
      <c r="Q33" s="30"/>
      <c r="R33" s="30"/>
      <c r="S33" s="30"/>
      <c r="T33" s="61"/>
      <c r="U33" s="54">
        <f t="shared" si="0"/>
        <v>2</v>
      </c>
      <c r="V33" s="31" t="s">
        <v>14</v>
      </c>
    </row>
    <row r="34" spans="1:23" ht="21.05" customHeight="1" x14ac:dyDescent="0.2">
      <c r="A34" s="148"/>
      <c r="B34" s="133" t="s">
        <v>90</v>
      </c>
      <c r="C34" s="134"/>
      <c r="D34" s="135"/>
      <c r="E34" s="76">
        <v>26</v>
      </c>
      <c r="F34" s="99"/>
      <c r="G34" s="99"/>
      <c r="H34" s="101"/>
      <c r="I34" s="47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61"/>
      <c r="U34" s="54">
        <f t="shared" si="0"/>
        <v>0</v>
      </c>
      <c r="V34" s="31" t="s">
        <v>14</v>
      </c>
    </row>
    <row r="35" spans="1:23" ht="21.05" customHeight="1" x14ac:dyDescent="0.2">
      <c r="A35" s="148"/>
      <c r="B35" s="201" t="s">
        <v>75</v>
      </c>
      <c r="C35" s="202"/>
      <c r="D35" s="203"/>
      <c r="E35" s="76">
        <v>28</v>
      </c>
      <c r="F35" s="99">
        <v>100</v>
      </c>
      <c r="G35" s="99">
        <v>100</v>
      </c>
      <c r="H35" s="101">
        <v>100</v>
      </c>
      <c r="I35" s="47"/>
      <c r="J35" s="30"/>
      <c r="K35" s="30"/>
      <c r="L35" s="30">
        <v>1</v>
      </c>
      <c r="M35" s="30"/>
      <c r="N35" s="30"/>
      <c r="O35" s="30"/>
      <c r="P35" s="30"/>
      <c r="Q35" s="30"/>
      <c r="R35" s="30"/>
      <c r="S35" s="30"/>
      <c r="T35" s="61"/>
      <c r="U35" s="54">
        <f t="shared" si="0"/>
        <v>1</v>
      </c>
      <c r="V35" s="31" t="s">
        <v>14</v>
      </c>
    </row>
    <row r="36" spans="1:23" ht="21.05" customHeight="1" thickBot="1" x14ac:dyDescent="0.25">
      <c r="A36" s="148"/>
      <c r="B36" s="175" t="s">
        <v>79</v>
      </c>
      <c r="C36" s="175"/>
      <c r="D36" s="175"/>
      <c r="E36" s="5" t="s">
        <v>51</v>
      </c>
      <c r="F36" s="99" t="s">
        <v>51</v>
      </c>
      <c r="G36" s="99" t="s">
        <v>51</v>
      </c>
      <c r="H36" s="99" t="s">
        <v>51</v>
      </c>
      <c r="I36" s="81">
        <f>SUM(I21:I35)</f>
        <v>2</v>
      </c>
      <c r="J36" s="79">
        <f t="shared" ref="J36:S36" si="1">SUM(J21:J35)</f>
        <v>2</v>
      </c>
      <c r="K36" s="79">
        <f>SUM(K21:K35)</f>
        <v>3</v>
      </c>
      <c r="L36" s="79">
        <f t="shared" si="1"/>
        <v>2</v>
      </c>
      <c r="M36" s="79">
        <f t="shared" si="1"/>
        <v>0</v>
      </c>
      <c r="N36" s="79">
        <f>SUM(N21:N35)</f>
        <v>2</v>
      </c>
      <c r="O36" s="79">
        <f t="shared" si="1"/>
        <v>4</v>
      </c>
      <c r="P36" s="79">
        <f>SUM(P21:P35)</f>
        <v>3</v>
      </c>
      <c r="Q36" s="79">
        <f t="shared" si="1"/>
        <v>2</v>
      </c>
      <c r="R36" s="79">
        <f t="shared" si="1"/>
        <v>2</v>
      </c>
      <c r="S36" s="79">
        <f t="shared" si="1"/>
        <v>3</v>
      </c>
      <c r="T36" s="80">
        <f>SUM(T21:T35)</f>
        <v>2</v>
      </c>
      <c r="U36" s="54">
        <f>SUM(I36:T36)</f>
        <v>27</v>
      </c>
      <c r="V36" s="31" t="s">
        <v>14</v>
      </c>
    </row>
    <row r="37" spans="1:23" ht="21.05" customHeight="1" x14ac:dyDescent="0.2">
      <c r="A37" s="148"/>
      <c r="B37" s="130" t="s">
        <v>18</v>
      </c>
      <c r="C37" s="131"/>
      <c r="D37" s="132"/>
      <c r="E37" s="32">
        <v>83</v>
      </c>
      <c r="F37" s="32">
        <v>100</v>
      </c>
      <c r="G37" s="32">
        <v>100</v>
      </c>
      <c r="H37" s="44">
        <v>100</v>
      </c>
      <c r="I37" s="48">
        <v>1</v>
      </c>
      <c r="J37" s="33"/>
      <c r="K37" s="33"/>
      <c r="L37" s="33"/>
      <c r="M37" s="33"/>
      <c r="N37" s="33"/>
      <c r="O37" s="33"/>
      <c r="P37" s="33">
        <v>1</v>
      </c>
      <c r="Q37" s="33"/>
      <c r="R37" s="33">
        <v>1</v>
      </c>
      <c r="S37" s="33">
        <v>1</v>
      </c>
      <c r="T37" s="62">
        <v>1</v>
      </c>
      <c r="U37" s="55">
        <f t="shared" si="0"/>
        <v>5</v>
      </c>
      <c r="V37" s="34" t="s">
        <v>14</v>
      </c>
    </row>
    <row r="38" spans="1:23" ht="21.05" customHeight="1" x14ac:dyDescent="0.2">
      <c r="A38" s="148"/>
      <c r="B38" s="126" t="s">
        <v>19</v>
      </c>
      <c r="C38" s="127"/>
      <c r="D38" s="128"/>
      <c r="E38" s="99">
        <v>84</v>
      </c>
      <c r="F38" s="99">
        <v>220</v>
      </c>
      <c r="G38" s="99">
        <v>220</v>
      </c>
      <c r="H38" s="43">
        <v>220</v>
      </c>
      <c r="I38" s="46"/>
      <c r="J38" s="3">
        <v>1</v>
      </c>
      <c r="K38" s="3"/>
      <c r="L38" s="3"/>
      <c r="M38" s="3"/>
      <c r="N38" s="3"/>
      <c r="O38" s="3"/>
      <c r="P38" s="3"/>
      <c r="Q38" s="3"/>
      <c r="R38" s="3"/>
      <c r="S38" s="3"/>
      <c r="T38" s="60"/>
      <c r="U38" s="53">
        <f t="shared" si="0"/>
        <v>1</v>
      </c>
      <c r="V38" s="1" t="s">
        <v>14</v>
      </c>
    </row>
    <row r="39" spans="1:23" ht="21.05" customHeight="1" x14ac:dyDescent="0.2">
      <c r="A39" s="148"/>
      <c r="B39" s="126" t="s">
        <v>55</v>
      </c>
      <c r="C39" s="127"/>
      <c r="D39" s="128"/>
      <c r="E39" s="99">
        <v>85</v>
      </c>
      <c r="F39" s="99">
        <v>220</v>
      </c>
      <c r="G39" s="99">
        <v>220</v>
      </c>
      <c r="H39" s="43">
        <v>220</v>
      </c>
      <c r="I39" s="46"/>
      <c r="J39" s="3"/>
      <c r="K39" s="3">
        <v>1</v>
      </c>
      <c r="L39" s="3"/>
      <c r="M39" s="3"/>
      <c r="N39" s="3"/>
      <c r="O39" s="3">
        <v>1</v>
      </c>
      <c r="P39" s="3"/>
      <c r="Q39" s="3">
        <v>1</v>
      </c>
      <c r="R39" s="3"/>
      <c r="S39" s="3"/>
      <c r="T39" s="60"/>
      <c r="U39" s="53">
        <f t="shared" si="0"/>
        <v>3</v>
      </c>
      <c r="V39" s="1" t="s">
        <v>14</v>
      </c>
    </row>
    <row r="40" spans="1:23" ht="21.05" customHeight="1" x14ac:dyDescent="0.2">
      <c r="A40" s="148"/>
      <c r="B40" s="126" t="s">
        <v>40</v>
      </c>
      <c r="C40" s="127"/>
      <c r="D40" s="128"/>
      <c r="E40" s="99">
        <v>86</v>
      </c>
      <c r="F40" s="99"/>
      <c r="G40" s="99"/>
      <c r="H40" s="43"/>
      <c r="I40" s="46"/>
      <c r="J40" s="3"/>
      <c r="K40" s="3"/>
      <c r="L40" s="3"/>
      <c r="M40" s="3"/>
      <c r="N40" s="3"/>
      <c r="O40" s="3"/>
      <c r="P40" s="3"/>
      <c r="Q40" s="3"/>
      <c r="R40" s="3"/>
      <c r="S40" s="3"/>
      <c r="T40" s="60"/>
      <c r="U40" s="53">
        <f t="shared" si="0"/>
        <v>0</v>
      </c>
      <c r="V40" s="1" t="s">
        <v>14</v>
      </c>
    </row>
    <row r="41" spans="1:23" ht="21.05" customHeight="1" thickBot="1" x14ac:dyDescent="0.25">
      <c r="A41" s="192"/>
      <c r="B41" s="175" t="s">
        <v>80</v>
      </c>
      <c r="C41" s="175"/>
      <c r="D41" s="175"/>
      <c r="E41" s="5" t="s">
        <v>51</v>
      </c>
      <c r="F41" s="5" t="s">
        <v>51</v>
      </c>
      <c r="G41" s="5" t="s">
        <v>51</v>
      </c>
      <c r="H41" s="43" t="s">
        <v>51</v>
      </c>
      <c r="I41" s="81">
        <f>SUM(I37:I40)</f>
        <v>1</v>
      </c>
      <c r="J41" s="79">
        <f t="shared" ref="J41:S41" si="2">SUM(J37:J40)</f>
        <v>1</v>
      </c>
      <c r="K41" s="79">
        <f>SUM(K37:K40)</f>
        <v>1</v>
      </c>
      <c r="L41" s="79">
        <f>SUM(L37:L40)</f>
        <v>0</v>
      </c>
      <c r="M41" s="79">
        <f t="shared" si="2"/>
        <v>0</v>
      </c>
      <c r="N41" s="79">
        <f>SUM(N37:N40)</f>
        <v>0</v>
      </c>
      <c r="O41" s="79">
        <f t="shared" si="2"/>
        <v>1</v>
      </c>
      <c r="P41" s="79">
        <f t="shared" si="2"/>
        <v>1</v>
      </c>
      <c r="Q41" s="79">
        <f t="shared" si="2"/>
        <v>1</v>
      </c>
      <c r="R41" s="79">
        <f>SUM(R37:R40)</f>
        <v>1</v>
      </c>
      <c r="S41" s="79">
        <f t="shared" si="2"/>
        <v>1</v>
      </c>
      <c r="T41" s="80">
        <f>SUM(T37:T40)</f>
        <v>1</v>
      </c>
      <c r="U41" s="54">
        <f>SUM(I41:T41)</f>
        <v>9</v>
      </c>
      <c r="V41" s="1" t="s">
        <v>14</v>
      </c>
      <c r="W41" t="s">
        <v>103</v>
      </c>
    </row>
    <row r="42" spans="1:23" ht="21.05" customHeight="1" x14ac:dyDescent="0.2">
      <c r="A42" s="176" t="s">
        <v>28</v>
      </c>
      <c r="B42" s="177"/>
      <c r="C42" s="177"/>
      <c r="D42" s="177"/>
      <c r="E42" s="35" t="s">
        <v>1</v>
      </c>
      <c r="F42" s="85" t="s">
        <v>81</v>
      </c>
      <c r="G42" s="85" t="s">
        <v>82</v>
      </c>
      <c r="H42" s="106" t="s">
        <v>83</v>
      </c>
      <c r="I42" s="49" t="s">
        <v>2</v>
      </c>
      <c r="J42" s="35" t="s">
        <v>3</v>
      </c>
      <c r="K42" s="35" t="s">
        <v>4</v>
      </c>
      <c r="L42" s="35" t="s">
        <v>5</v>
      </c>
      <c r="M42" s="35" t="s">
        <v>6</v>
      </c>
      <c r="N42" s="35" t="s">
        <v>7</v>
      </c>
      <c r="O42" s="36" t="s">
        <v>8</v>
      </c>
      <c r="P42" s="36" t="s">
        <v>9</v>
      </c>
      <c r="Q42" s="36" t="s">
        <v>10</v>
      </c>
      <c r="R42" s="35" t="s">
        <v>11</v>
      </c>
      <c r="S42" s="35" t="s">
        <v>12</v>
      </c>
      <c r="T42" s="63" t="s">
        <v>13</v>
      </c>
      <c r="U42" s="173" t="s">
        <v>27</v>
      </c>
      <c r="V42" s="174"/>
    </row>
    <row r="43" spans="1:23" ht="21.05" customHeight="1" x14ac:dyDescent="0.2">
      <c r="A43" s="147" t="s">
        <v>29</v>
      </c>
      <c r="B43" s="180" t="s">
        <v>32</v>
      </c>
      <c r="C43" s="126" t="s">
        <v>20</v>
      </c>
      <c r="D43" s="128"/>
      <c r="E43" s="99">
        <v>51</v>
      </c>
      <c r="F43" s="29">
        <v>100</v>
      </c>
      <c r="G43" s="29">
        <v>100</v>
      </c>
      <c r="H43" s="68">
        <v>100</v>
      </c>
      <c r="I43" s="50">
        <v>6</v>
      </c>
      <c r="J43" s="4">
        <v>12</v>
      </c>
      <c r="K43" s="4">
        <v>13</v>
      </c>
      <c r="L43" s="4">
        <v>6</v>
      </c>
      <c r="M43" s="4"/>
      <c r="N43" s="4">
        <v>11</v>
      </c>
      <c r="O43" s="4">
        <v>11</v>
      </c>
      <c r="P43" s="4">
        <v>10</v>
      </c>
      <c r="Q43" s="4">
        <v>10</v>
      </c>
      <c r="R43" s="4">
        <v>9</v>
      </c>
      <c r="S43" s="4">
        <v>9</v>
      </c>
      <c r="T43" s="64">
        <v>11</v>
      </c>
      <c r="U43" s="56">
        <f>SUM(I43:T43)</f>
        <v>108</v>
      </c>
      <c r="V43" s="1" t="s">
        <v>14</v>
      </c>
    </row>
    <row r="44" spans="1:23" ht="21.05" customHeight="1" x14ac:dyDescent="0.2">
      <c r="A44" s="148"/>
      <c r="B44" s="181"/>
      <c r="C44" s="178" t="s">
        <v>21</v>
      </c>
      <c r="D44" s="179"/>
      <c r="E44" s="99">
        <v>53</v>
      </c>
      <c r="F44" s="29">
        <v>100</v>
      </c>
      <c r="G44" s="29">
        <v>100</v>
      </c>
      <c r="H44" s="68">
        <v>100</v>
      </c>
      <c r="I44" s="50">
        <v>1</v>
      </c>
      <c r="J44" s="4"/>
      <c r="K44" s="4"/>
      <c r="L44" s="4"/>
      <c r="M44" s="4"/>
      <c r="N44" s="4"/>
      <c r="O44" s="4"/>
      <c r="P44" s="4"/>
      <c r="Q44" s="4"/>
      <c r="R44" s="4"/>
      <c r="S44" s="4">
        <v>1</v>
      </c>
      <c r="T44" s="64"/>
      <c r="U44" s="56">
        <f t="shared" ref="U44:U56" si="3">SUM(I44:T44)</f>
        <v>2</v>
      </c>
      <c r="V44" s="1" t="s">
        <v>14</v>
      </c>
    </row>
    <row r="45" spans="1:23" ht="21.05" customHeight="1" x14ac:dyDescent="0.2">
      <c r="A45" s="148"/>
      <c r="B45" s="181"/>
      <c r="C45" s="126" t="s">
        <v>56</v>
      </c>
      <c r="D45" s="128"/>
      <c r="E45" s="99">
        <v>54</v>
      </c>
      <c r="F45" s="29">
        <v>100</v>
      </c>
      <c r="G45" s="29">
        <v>100</v>
      </c>
      <c r="H45" s="68">
        <v>100</v>
      </c>
      <c r="I45" s="50"/>
      <c r="J45" s="4"/>
      <c r="K45" s="4"/>
      <c r="L45" s="4"/>
      <c r="M45" s="4"/>
      <c r="N45" s="4"/>
      <c r="O45" s="4"/>
      <c r="P45" s="4"/>
      <c r="Q45" s="4"/>
      <c r="R45" s="4"/>
      <c r="S45" s="4"/>
      <c r="T45" s="64"/>
      <c r="U45" s="56">
        <f t="shared" si="3"/>
        <v>0</v>
      </c>
      <c r="V45" s="1" t="s">
        <v>14</v>
      </c>
    </row>
    <row r="46" spans="1:23" ht="21.05" customHeight="1" x14ac:dyDescent="0.2">
      <c r="A46" s="148"/>
      <c r="B46" s="181"/>
      <c r="C46" s="126" t="s">
        <v>22</v>
      </c>
      <c r="D46" s="128"/>
      <c r="E46" s="99">
        <v>55</v>
      </c>
      <c r="F46" s="29">
        <v>100</v>
      </c>
      <c r="G46" s="29">
        <v>100</v>
      </c>
      <c r="H46" s="68">
        <v>100</v>
      </c>
      <c r="I46" s="50">
        <v>2</v>
      </c>
      <c r="J46" s="4">
        <v>3</v>
      </c>
      <c r="K46" s="4">
        <v>5</v>
      </c>
      <c r="L46" s="4">
        <v>3</v>
      </c>
      <c r="M46" s="4"/>
      <c r="N46" s="4">
        <v>3</v>
      </c>
      <c r="O46" s="4">
        <v>5</v>
      </c>
      <c r="P46" s="4">
        <v>3</v>
      </c>
      <c r="Q46" s="4">
        <v>3</v>
      </c>
      <c r="R46" s="4">
        <v>2</v>
      </c>
      <c r="S46" s="4">
        <v>4</v>
      </c>
      <c r="T46" s="64">
        <v>3</v>
      </c>
      <c r="U46" s="56">
        <f t="shared" si="3"/>
        <v>36</v>
      </c>
      <c r="V46" s="1" t="s">
        <v>14</v>
      </c>
    </row>
    <row r="47" spans="1:23" ht="21.05" customHeight="1" x14ac:dyDescent="0.2">
      <c r="A47" s="148"/>
      <c r="B47" s="181"/>
      <c r="C47" s="133" t="s">
        <v>64</v>
      </c>
      <c r="D47" s="135"/>
      <c r="E47" s="74">
        <v>59</v>
      </c>
      <c r="F47" s="29"/>
      <c r="G47" s="29"/>
      <c r="H47" s="68"/>
      <c r="I47" s="50"/>
      <c r="J47" s="4"/>
      <c r="K47" s="4"/>
      <c r="L47" s="4"/>
      <c r="M47" s="4"/>
      <c r="N47" s="4"/>
      <c r="O47" s="4"/>
      <c r="P47" s="4">
        <v>1</v>
      </c>
      <c r="Q47" s="4"/>
      <c r="R47" s="4"/>
      <c r="S47" s="4"/>
      <c r="T47" s="64"/>
      <c r="U47" s="56">
        <f t="shared" si="3"/>
        <v>1</v>
      </c>
      <c r="V47" s="1" t="s">
        <v>14</v>
      </c>
    </row>
    <row r="48" spans="1:23" ht="21.05" customHeight="1" x14ac:dyDescent="0.2">
      <c r="A48" s="148"/>
      <c r="B48" s="181"/>
      <c r="C48" s="133" t="s">
        <v>76</v>
      </c>
      <c r="D48" s="135"/>
      <c r="E48" s="93">
        <v>60</v>
      </c>
      <c r="F48" s="29">
        <v>100</v>
      </c>
      <c r="G48" s="29">
        <v>100</v>
      </c>
      <c r="H48" s="68">
        <v>100</v>
      </c>
      <c r="I48" s="50"/>
      <c r="J48" s="4"/>
      <c r="K48" s="4"/>
      <c r="L48" s="4"/>
      <c r="M48" s="4"/>
      <c r="N48" s="4"/>
      <c r="O48" s="4"/>
      <c r="P48" s="4"/>
      <c r="Q48" s="4"/>
      <c r="R48" s="4"/>
      <c r="S48" s="4"/>
      <c r="T48" s="64"/>
      <c r="U48" s="56">
        <f t="shared" si="3"/>
        <v>0</v>
      </c>
      <c r="V48" s="1" t="s">
        <v>14</v>
      </c>
    </row>
    <row r="49" spans="1:22" ht="21.05" customHeight="1" x14ac:dyDescent="0.2">
      <c r="A49" s="148"/>
      <c r="B49" s="181"/>
      <c r="C49" s="195" t="s">
        <v>84</v>
      </c>
      <c r="D49" s="196"/>
      <c r="E49" s="89">
        <v>62</v>
      </c>
      <c r="F49" s="29"/>
      <c r="G49" s="29"/>
      <c r="H49" s="68"/>
      <c r="I49" s="52"/>
      <c r="J49" s="41"/>
      <c r="K49" s="41"/>
      <c r="L49" s="41"/>
      <c r="M49" s="41"/>
      <c r="N49" s="41"/>
      <c r="O49" s="41"/>
      <c r="P49" s="41"/>
      <c r="Q49" s="41"/>
      <c r="R49" s="41">
        <v>1</v>
      </c>
      <c r="S49" s="41"/>
      <c r="T49" s="67"/>
      <c r="U49" s="59">
        <f t="shared" si="3"/>
        <v>1</v>
      </c>
      <c r="V49" s="31" t="s">
        <v>68</v>
      </c>
    </row>
    <row r="50" spans="1:22" ht="21.05" customHeight="1" thickBot="1" x14ac:dyDescent="0.25">
      <c r="A50" s="148"/>
      <c r="B50" s="182"/>
      <c r="C50" s="183" t="s">
        <v>85</v>
      </c>
      <c r="D50" s="184"/>
      <c r="E50" s="77">
        <v>63</v>
      </c>
      <c r="F50" s="39">
        <v>100</v>
      </c>
      <c r="G50" s="39">
        <v>100</v>
      </c>
      <c r="H50" s="105">
        <v>100</v>
      </c>
      <c r="I50" s="78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65"/>
      <c r="U50" s="57">
        <f>SUM(I50:T50)</f>
        <v>0</v>
      </c>
      <c r="V50" s="2" t="s">
        <v>68</v>
      </c>
    </row>
    <row r="51" spans="1:22" ht="21.05" customHeight="1" x14ac:dyDescent="0.2">
      <c r="A51" s="148"/>
      <c r="B51" s="193" t="s">
        <v>31</v>
      </c>
      <c r="C51" s="189" t="s">
        <v>48</v>
      </c>
      <c r="D51" s="17" t="s">
        <v>23</v>
      </c>
      <c r="E51" s="191">
        <v>70</v>
      </c>
      <c r="F51" s="98"/>
      <c r="G51" s="98"/>
      <c r="H51" s="102"/>
      <c r="I51" s="51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66"/>
      <c r="U51" s="58">
        <f t="shared" si="3"/>
        <v>0</v>
      </c>
      <c r="V51" s="38" t="s">
        <v>14</v>
      </c>
    </row>
    <row r="52" spans="1:22" ht="21.05" customHeight="1" x14ac:dyDescent="0.2">
      <c r="A52" s="148"/>
      <c r="B52" s="181"/>
      <c r="C52" s="108"/>
      <c r="D52" s="18" t="s">
        <v>24</v>
      </c>
      <c r="E52" s="137"/>
      <c r="F52" s="197" t="s">
        <v>47</v>
      </c>
      <c r="G52" s="198"/>
      <c r="H52" s="198"/>
      <c r="I52" s="50"/>
      <c r="J52" s="4"/>
      <c r="K52" s="4"/>
      <c r="L52" s="4"/>
      <c r="M52" s="4"/>
      <c r="N52" s="4"/>
      <c r="O52" s="4"/>
      <c r="P52" s="4"/>
      <c r="Q52" s="4"/>
      <c r="R52" s="4"/>
      <c r="S52" s="4"/>
      <c r="T52" s="64"/>
      <c r="U52" s="56">
        <f t="shared" si="3"/>
        <v>0</v>
      </c>
      <c r="V52" s="1" t="s">
        <v>25</v>
      </c>
    </row>
    <row r="53" spans="1:22" ht="21.05" customHeight="1" x14ac:dyDescent="0.2">
      <c r="A53" s="148"/>
      <c r="B53" s="181"/>
      <c r="C53" s="190" t="s">
        <v>50</v>
      </c>
      <c r="D53" s="17" t="s">
        <v>23</v>
      </c>
      <c r="E53" s="136">
        <v>71</v>
      </c>
      <c r="F53" s="5"/>
      <c r="G53" s="5"/>
      <c r="H53" s="43"/>
      <c r="I53" s="50"/>
      <c r="J53" s="4"/>
      <c r="K53" s="4"/>
      <c r="L53" s="4"/>
      <c r="M53" s="4"/>
      <c r="N53" s="4"/>
      <c r="O53" s="4"/>
      <c r="P53" s="4"/>
      <c r="Q53" s="4"/>
      <c r="R53" s="4"/>
      <c r="S53" s="4"/>
      <c r="T53" s="64"/>
      <c r="U53" s="56">
        <f t="shared" si="3"/>
        <v>0</v>
      </c>
      <c r="V53" s="1" t="s">
        <v>14</v>
      </c>
    </row>
    <row r="54" spans="1:22" ht="21.05" customHeight="1" x14ac:dyDescent="0.2">
      <c r="A54" s="148"/>
      <c r="B54" s="181"/>
      <c r="C54" s="108"/>
      <c r="D54" s="18" t="s">
        <v>24</v>
      </c>
      <c r="E54" s="137"/>
      <c r="F54" s="197" t="s">
        <v>47</v>
      </c>
      <c r="G54" s="198"/>
      <c r="H54" s="198"/>
      <c r="I54" s="50"/>
      <c r="J54" s="4"/>
      <c r="K54" s="4"/>
      <c r="L54" s="4"/>
      <c r="M54" s="4"/>
      <c r="N54" s="4"/>
      <c r="O54" s="4"/>
      <c r="P54" s="4"/>
      <c r="Q54" s="4"/>
      <c r="R54" s="4"/>
      <c r="S54" s="4"/>
      <c r="T54" s="64"/>
      <c r="U54" s="56">
        <f t="shared" si="3"/>
        <v>0</v>
      </c>
      <c r="V54" s="1" t="s">
        <v>25</v>
      </c>
    </row>
    <row r="55" spans="1:22" ht="21.05" customHeight="1" x14ac:dyDescent="0.2">
      <c r="A55" s="148"/>
      <c r="B55" s="181"/>
      <c r="C55" s="186" t="s">
        <v>49</v>
      </c>
      <c r="D55" s="18" t="s">
        <v>23</v>
      </c>
      <c r="E55" s="136">
        <v>73</v>
      </c>
      <c r="F55" s="5"/>
      <c r="G55" s="5"/>
      <c r="H55" s="43"/>
      <c r="I55" s="50"/>
      <c r="J55" s="4"/>
      <c r="K55" s="4"/>
      <c r="L55" s="4"/>
      <c r="M55" s="4"/>
      <c r="N55" s="4"/>
      <c r="O55" s="4"/>
      <c r="P55" s="4"/>
      <c r="Q55" s="4"/>
      <c r="R55" s="4"/>
      <c r="S55" s="4"/>
      <c r="T55" s="64"/>
      <c r="U55" s="56">
        <f t="shared" si="3"/>
        <v>0</v>
      </c>
      <c r="V55" s="1" t="s">
        <v>14</v>
      </c>
    </row>
    <row r="56" spans="1:22" ht="21.05" customHeight="1" x14ac:dyDescent="0.2">
      <c r="A56" s="148"/>
      <c r="B56" s="194"/>
      <c r="C56" s="186"/>
      <c r="D56" s="18" t="s">
        <v>24</v>
      </c>
      <c r="E56" s="137"/>
      <c r="F56" s="197" t="s">
        <v>86</v>
      </c>
      <c r="G56" s="198"/>
      <c r="H56" s="198"/>
      <c r="I56" s="50"/>
      <c r="J56" s="4"/>
      <c r="K56" s="4"/>
      <c r="L56" s="4"/>
      <c r="M56" s="4"/>
      <c r="N56" s="4"/>
      <c r="O56" s="4"/>
      <c r="P56" s="4"/>
      <c r="Q56" s="4"/>
      <c r="R56" s="4"/>
      <c r="S56" s="4"/>
      <c r="T56" s="64"/>
      <c r="U56" s="56">
        <f t="shared" si="3"/>
        <v>0</v>
      </c>
      <c r="V56" s="1" t="s">
        <v>25</v>
      </c>
    </row>
    <row r="57" spans="1:22" ht="21.05" customHeight="1" x14ac:dyDescent="0.2">
      <c r="A57" s="192"/>
      <c r="B57" s="186" t="s">
        <v>78</v>
      </c>
      <c r="C57" s="186"/>
      <c r="D57" s="186"/>
      <c r="E57" s="5" t="s">
        <v>51</v>
      </c>
      <c r="F57" s="5" t="s">
        <v>51</v>
      </c>
      <c r="G57" s="5" t="s">
        <v>51</v>
      </c>
      <c r="H57" s="43" t="s">
        <v>51</v>
      </c>
      <c r="I57" s="70">
        <f t="shared" ref="I57:U57" si="4">SUM(I43:I51,I53,I55)</f>
        <v>9</v>
      </c>
      <c r="J57" s="4">
        <f t="shared" si="4"/>
        <v>15</v>
      </c>
      <c r="K57" s="4">
        <f t="shared" si="4"/>
        <v>18</v>
      </c>
      <c r="L57" s="4">
        <f t="shared" si="4"/>
        <v>9</v>
      </c>
      <c r="M57" s="4">
        <f t="shared" si="4"/>
        <v>0</v>
      </c>
      <c r="N57" s="4">
        <f t="shared" si="4"/>
        <v>14</v>
      </c>
      <c r="O57" s="4">
        <f t="shared" si="4"/>
        <v>16</v>
      </c>
      <c r="P57" s="4">
        <f t="shared" si="4"/>
        <v>14</v>
      </c>
      <c r="Q57" s="4">
        <f t="shared" si="4"/>
        <v>13</v>
      </c>
      <c r="R57" s="4">
        <f t="shared" si="4"/>
        <v>12</v>
      </c>
      <c r="S57" s="4">
        <f t="shared" si="4"/>
        <v>14</v>
      </c>
      <c r="T57" s="71">
        <f t="shared" si="4"/>
        <v>14</v>
      </c>
      <c r="U57" s="70">
        <f t="shared" si="4"/>
        <v>148</v>
      </c>
      <c r="V57" s="1" t="s">
        <v>14</v>
      </c>
    </row>
    <row r="58" spans="1:22" ht="21.05" customHeight="1" thickBot="1" x14ac:dyDescent="0.25">
      <c r="A58" s="187" t="s">
        <v>26</v>
      </c>
      <c r="B58" s="188"/>
      <c r="C58" s="188"/>
      <c r="D58" s="188"/>
      <c r="E58" s="103" t="s">
        <v>51</v>
      </c>
      <c r="F58" s="103" t="s">
        <v>51</v>
      </c>
      <c r="G58" s="103" t="s">
        <v>51</v>
      </c>
      <c r="H58" s="104" t="s">
        <v>51</v>
      </c>
      <c r="I58" s="78">
        <f t="shared" ref="I58:T58" si="5">I36+I41+I57</f>
        <v>12</v>
      </c>
      <c r="J58" s="40">
        <f t="shared" si="5"/>
        <v>18</v>
      </c>
      <c r="K58" s="40">
        <f t="shared" si="5"/>
        <v>22</v>
      </c>
      <c r="L58" s="40">
        <f t="shared" si="5"/>
        <v>11</v>
      </c>
      <c r="M58" s="40">
        <f t="shared" si="5"/>
        <v>0</v>
      </c>
      <c r="N58" s="40">
        <f t="shared" si="5"/>
        <v>16</v>
      </c>
      <c r="O58" s="40">
        <f t="shared" si="5"/>
        <v>21</v>
      </c>
      <c r="P58" s="40">
        <f t="shared" si="5"/>
        <v>18</v>
      </c>
      <c r="Q58" s="40">
        <f t="shared" si="5"/>
        <v>16</v>
      </c>
      <c r="R58" s="40">
        <f t="shared" si="5"/>
        <v>15</v>
      </c>
      <c r="S58" s="40">
        <f t="shared" si="5"/>
        <v>18</v>
      </c>
      <c r="T58" s="65">
        <f t="shared" si="5"/>
        <v>17</v>
      </c>
      <c r="U58" s="57">
        <f>SUM(U36,U41,U57)</f>
        <v>184</v>
      </c>
      <c r="V58" s="2" t="s">
        <v>14</v>
      </c>
    </row>
    <row r="59" spans="1:22" ht="18.7" customHeight="1" x14ac:dyDescent="0.2">
      <c r="A59" s="185"/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5"/>
      <c r="O59" s="185"/>
      <c r="S59" t="s">
        <v>70</v>
      </c>
      <c r="U59" s="82">
        <f>U57/U58*5</f>
        <v>4.0217391304347831</v>
      </c>
      <c r="V59" s="73" t="s">
        <v>68</v>
      </c>
    </row>
    <row r="60" spans="1:22" ht="18.7" customHeight="1" x14ac:dyDescent="0.2"/>
    <row r="61" spans="1:22" ht="18.7" customHeight="1" x14ac:dyDescent="0.2"/>
    <row r="62" spans="1:22" ht="18.7" customHeight="1" x14ac:dyDescent="0.2"/>
    <row r="63" spans="1:22" ht="18.7" customHeight="1" x14ac:dyDescent="0.2"/>
    <row r="64" spans="1:22" ht="18.7" customHeight="1" x14ac:dyDescent="0.2"/>
    <row r="65" ht="18.7" customHeight="1" x14ac:dyDescent="0.2"/>
    <row r="66" ht="18.7" customHeight="1" x14ac:dyDescent="0.2"/>
    <row r="67" ht="18.7" customHeight="1" x14ac:dyDescent="0.2"/>
    <row r="68" ht="18.7" customHeight="1" x14ac:dyDescent="0.2"/>
    <row r="69" ht="18.7" customHeight="1" x14ac:dyDescent="0.2"/>
    <row r="70" ht="21.05" customHeight="1" x14ac:dyDescent="0.2"/>
    <row r="71" ht="21.05" customHeight="1" x14ac:dyDescent="0.2"/>
    <row r="72" ht="21.05" customHeight="1" x14ac:dyDescent="0.2"/>
    <row r="73" ht="21.05" customHeight="1" x14ac:dyDescent="0.2"/>
    <row r="74" ht="21.05" customHeight="1" x14ac:dyDescent="0.2"/>
    <row r="75" ht="21.05" customHeight="1" x14ac:dyDescent="0.2"/>
    <row r="76" ht="21.05" customHeight="1" x14ac:dyDescent="0.2"/>
    <row r="77" ht="21.05" customHeight="1" x14ac:dyDescent="0.2"/>
  </sheetData>
  <mergeCells count="99"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J19:J20"/>
    <mergeCell ref="K19:K20"/>
    <mergeCell ref="L19:L20"/>
    <mergeCell ref="M19:M20"/>
    <mergeCell ref="N19:N20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pageSetUpPr fitToPage="1"/>
  </sheetPr>
  <dimension ref="A1:X79"/>
  <sheetViews>
    <sheetView view="pageBreakPreview" topLeftCell="A4" zoomScale="75" zoomScaleNormal="100" zoomScaleSheetLayoutView="75" workbookViewId="0">
      <selection activeCell="A12" sqref="A12:W12"/>
    </sheetView>
  </sheetViews>
  <sheetFormatPr defaultRowHeight="13.3" x14ac:dyDescent="0.2"/>
  <cols>
    <col min="1" max="9" width="6.59765625" customWidth="1"/>
    <col min="10" max="21" width="5.59765625" customWidth="1"/>
    <col min="22" max="22" width="7" customWidth="1"/>
    <col min="23" max="23" width="3.19921875" bestFit="1" customWidth="1"/>
  </cols>
  <sheetData>
    <row r="1" spans="1:24" ht="22.6" customHeight="1" x14ac:dyDescent="0.2">
      <c r="A1" s="165" t="s">
        <v>62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</row>
    <row r="2" spans="1:24" ht="8.35" customHeight="1" x14ac:dyDescent="0.2">
      <c r="P2" s="7"/>
    </row>
    <row r="3" spans="1:24" ht="22.6" customHeight="1" x14ac:dyDescent="0.2">
      <c r="A3" s="168" t="s">
        <v>87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0"/>
    </row>
    <row r="4" spans="1:24" ht="12.05" customHeight="1" x14ac:dyDescent="0.2">
      <c r="A4" s="8"/>
    </row>
    <row r="5" spans="1:24" ht="11.25" customHeight="1" x14ac:dyDescent="0.2">
      <c r="A5" s="166" t="s">
        <v>57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0"/>
    </row>
    <row r="6" spans="1:24" ht="18" customHeight="1" x14ac:dyDescent="0.2">
      <c r="A6" s="9"/>
    </row>
    <row r="7" spans="1:24" s="12" customFormat="1" ht="18.7" customHeight="1" x14ac:dyDescent="0.2">
      <c r="N7" s="166" t="s">
        <v>34</v>
      </c>
      <c r="O7" s="166"/>
      <c r="P7" s="129"/>
      <c r="Q7" s="129"/>
      <c r="R7" s="129"/>
      <c r="S7" s="129"/>
      <c r="T7" s="129"/>
      <c r="U7" s="129"/>
    </row>
    <row r="8" spans="1:24" s="12" customFormat="1" ht="18.7" customHeight="1" x14ac:dyDescent="0.2">
      <c r="N8" s="170" t="s">
        <v>35</v>
      </c>
      <c r="O8" s="170"/>
      <c r="P8" s="129"/>
      <c r="Q8" s="129"/>
      <c r="R8" s="129"/>
      <c r="S8" s="129"/>
      <c r="T8" s="129"/>
      <c r="U8" s="129"/>
    </row>
    <row r="9" spans="1:24" s="12" customFormat="1" ht="18.7" customHeight="1" x14ac:dyDescent="0.2">
      <c r="N9" s="170" t="s">
        <v>36</v>
      </c>
      <c r="O9" s="170"/>
      <c r="P9" s="129"/>
      <c r="Q9" s="129"/>
      <c r="R9" s="129"/>
      <c r="S9" s="129"/>
      <c r="T9" s="129"/>
      <c r="U9" s="129"/>
    </row>
    <row r="10" spans="1:24" s="12" customFormat="1" ht="18.7" customHeight="1" x14ac:dyDescent="0.2">
      <c r="N10" s="170" t="s">
        <v>37</v>
      </c>
      <c r="O10" s="170"/>
      <c r="P10" s="129"/>
      <c r="Q10" s="129"/>
      <c r="R10" s="129"/>
      <c r="S10" s="129"/>
      <c r="T10" s="129"/>
      <c r="U10" s="129"/>
    </row>
    <row r="11" spans="1:24" s="12" customFormat="1" ht="35.35" customHeight="1" x14ac:dyDescent="0.2">
      <c r="A11" s="166" t="s">
        <v>91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26"/>
    </row>
    <row r="12" spans="1:24" s="12" customFormat="1" ht="27.7" customHeight="1" x14ac:dyDescent="0.2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4"/>
    </row>
    <row r="13" spans="1:24" s="12" customFormat="1" ht="22.6" customHeight="1" thickBot="1" x14ac:dyDescent="0.25">
      <c r="A13" s="146" t="s">
        <v>41</v>
      </c>
      <c r="B13" s="146"/>
      <c r="C13" s="146"/>
      <c r="D13" s="146"/>
      <c r="E13" s="146"/>
      <c r="F13" s="146"/>
      <c r="G13" s="146"/>
      <c r="H13" s="146"/>
      <c r="I13" s="146"/>
      <c r="J13" s="23"/>
      <c r="K13" s="23"/>
      <c r="L13" s="23"/>
      <c r="M13" s="146" t="s">
        <v>63</v>
      </c>
      <c r="N13" s="146"/>
      <c r="O13" s="146"/>
      <c r="P13" s="146"/>
      <c r="Q13" s="146"/>
      <c r="R13" s="146"/>
      <c r="S13" s="146"/>
      <c r="T13" s="13"/>
      <c r="U13" s="13"/>
      <c r="V13" s="13"/>
      <c r="W13" s="13"/>
      <c r="X13" s="13"/>
    </row>
    <row r="14" spans="1:24" ht="18.7" customHeight="1" x14ac:dyDescent="0.2">
      <c r="A14" s="19"/>
      <c r="B14" s="157"/>
      <c r="C14" s="159"/>
      <c r="D14" s="159"/>
      <c r="E14" s="159"/>
      <c r="F14" s="159"/>
      <c r="G14" s="149"/>
      <c r="H14" s="19"/>
      <c r="I14" s="19"/>
      <c r="J14" s="19"/>
      <c r="K14" s="19"/>
      <c r="L14" s="19"/>
      <c r="M14" s="19"/>
      <c r="N14" s="151" t="s">
        <v>43</v>
      </c>
      <c r="O14" s="152"/>
      <c r="P14" s="215"/>
      <c r="Q14" s="216"/>
      <c r="R14" s="216"/>
      <c r="S14" s="24" t="s">
        <v>46</v>
      </c>
      <c r="T14" s="11"/>
      <c r="U14" s="11"/>
      <c r="V14" s="11"/>
      <c r="W14" s="11"/>
      <c r="X14" s="6"/>
    </row>
    <row r="15" spans="1:24" ht="18.7" customHeight="1" thickBot="1" x14ac:dyDescent="0.25">
      <c r="B15" s="158"/>
      <c r="C15" s="160"/>
      <c r="D15" s="160"/>
      <c r="E15" s="160"/>
      <c r="F15" s="160"/>
      <c r="G15" s="150"/>
      <c r="H15" s="19"/>
      <c r="I15" s="19"/>
      <c r="J15" s="19"/>
      <c r="K15" s="19"/>
      <c r="L15" s="19"/>
      <c r="M15" s="19"/>
      <c r="N15" s="155" t="s">
        <v>44</v>
      </c>
      <c r="O15" s="156"/>
      <c r="P15" s="213"/>
      <c r="Q15" s="214"/>
      <c r="R15" s="214"/>
      <c r="S15" s="15" t="s">
        <v>46</v>
      </c>
      <c r="T15" s="11"/>
      <c r="U15" s="11"/>
      <c r="V15" s="11"/>
      <c r="W15" s="11"/>
      <c r="X15" s="6"/>
    </row>
    <row r="16" spans="1:24" ht="18.7" customHeight="1" x14ac:dyDescent="0.2">
      <c r="A16" s="20"/>
      <c r="I16" s="20"/>
      <c r="J16" s="20"/>
      <c r="K16" s="20"/>
      <c r="L16" s="21"/>
      <c r="M16" s="21"/>
      <c r="N16" s="109" t="s">
        <v>45</v>
      </c>
      <c r="O16" s="110"/>
      <c r="P16" s="211"/>
      <c r="Q16" s="212"/>
      <c r="R16" s="212"/>
      <c r="S16" s="28" t="s">
        <v>46</v>
      </c>
      <c r="T16" s="11"/>
      <c r="U16" s="11"/>
      <c r="V16" s="11"/>
      <c r="W16" s="11"/>
      <c r="X16" s="6"/>
    </row>
    <row r="17" spans="1:24" ht="18.7" customHeight="1" x14ac:dyDescent="0.2">
      <c r="A17" s="20"/>
      <c r="I17" s="20"/>
      <c r="J17" s="20"/>
      <c r="K17" s="20"/>
      <c r="L17" s="21"/>
      <c r="M17" s="21"/>
      <c r="N17" s="109" t="s">
        <v>59</v>
      </c>
      <c r="O17" s="110"/>
      <c r="P17" s="211"/>
      <c r="Q17" s="212"/>
      <c r="R17" s="212"/>
      <c r="S17" s="28" t="s">
        <v>46</v>
      </c>
      <c r="T17" s="11"/>
      <c r="U17" s="11"/>
      <c r="V17" s="11"/>
      <c r="W17" s="11"/>
      <c r="X17" s="6"/>
    </row>
    <row r="18" spans="1:24" ht="18.7" customHeight="1" thickBot="1" x14ac:dyDescent="0.25">
      <c r="A18" s="20"/>
      <c r="I18" s="20"/>
      <c r="J18" s="20"/>
      <c r="K18" s="20"/>
      <c r="L18" s="21"/>
      <c r="M18" s="21"/>
      <c r="N18" s="116" t="s">
        <v>77</v>
      </c>
      <c r="O18" s="117"/>
      <c r="P18" s="118">
        <f>SUM(P14:R17)</f>
        <v>0</v>
      </c>
      <c r="Q18" s="119"/>
      <c r="R18" s="119"/>
      <c r="S18" s="16" t="s">
        <v>46</v>
      </c>
      <c r="T18" s="11"/>
      <c r="U18" s="11"/>
      <c r="V18" s="11"/>
      <c r="W18" s="11"/>
      <c r="X18" s="6"/>
    </row>
    <row r="19" spans="1:24" ht="22.6" customHeight="1" thickBot="1" x14ac:dyDescent="0.25">
      <c r="A19" s="115" t="s">
        <v>58</v>
      </c>
      <c r="B19" s="115"/>
      <c r="C19" s="115"/>
      <c r="D19" s="115"/>
      <c r="E19" s="115"/>
      <c r="F19" s="115"/>
      <c r="G19" s="115"/>
      <c r="H19" s="115"/>
      <c r="I19" s="11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5" customHeight="1" x14ac:dyDescent="0.2">
      <c r="A20" s="140" t="s">
        <v>0</v>
      </c>
      <c r="B20" s="141"/>
      <c r="C20" s="141"/>
      <c r="D20" s="142"/>
      <c r="E20" s="107" t="s">
        <v>1</v>
      </c>
      <c r="F20" s="120" t="s">
        <v>39</v>
      </c>
      <c r="G20" s="121"/>
      <c r="H20" s="121"/>
      <c r="I20" s="121"/>
      <c r="J20" s="122" t="s">
        <v>2</v>
      </c>
      <c r="K20" s="107" t="s">
        <v>3</v>
      </c>
      <c r="L20" s="107" t="s">
        <v>4</v>
      </c>
      <c r="M20" s="107" t="s">
        <v>5</v>
      </c>
      <c r="N20" s="107" t="s">
        <v>6</v>
      </c>
      <c r="O20" s="107" t="s">
        <v>7</v>
      </c>
      <c r="P20" s="124" t="s">
        <v>8</v>
      </c>
      <c r="Q20" s="124" t="s">
        <v>9</v>
      </c>
      <c r="R20" s="124" t="s">
        <v>10</v>
      </c>
      <c r="S20" s="107" t="s">
        <v>11</v>
      </c>
      <c r="T20" s="107" t="s">
        <v>12</v>
      </c>
      <c r="U20" s="113" t="s">
        <v>13</v>
      </c>
      <c r="V20" s="161" t="s">
        <v>27</v>
      </c>
      <c r="W20" s="162"/>
    </row>
    <row r="21" spans="1:24" ht="19.55" customHeight="1" x14ac:dyDescent="0.2">
      <c r="A21" s="143"/>
      <c r="B21" s="144"/>
      <c r="C21" s="144"/>
      <c r="D21" s="145"/>
      <c r="E21" s="108"/>
      <c r="F21" s="83" t="s">
        <v>43</v>
      </c>
      <c r="G21" s="83" t="s">
        <v>44</v>
      </c>
      <c r="H21" s="17" t="s">
        <v>45</v>
      </c>
      <c r="I21" s="84" t="s">
        <v>59</v>
      </c>
      <c r="J21" s="123"/>
      <c r="K21" s="108"/>
      <c r="L21" s="108"/>
      <c r="M21" s="108"/>
      <c r="N21" s="108"/>
      <c r="O21" s="108"/>
      <c r="P21" s="125"/>
      <c r="Q21" s="125"/>
      <c r="R21" s="125"/>
      <c r="S21" s="108"/>
      <c r="T21" s="108"/>
      <c r="U21" s="114"/>
      <c r="V21" s="163"/>
      <c r="W21" s="164"/>
    </row>
    <row r="22" spans="1:24" ht="20.25" customHeight="1" x14ac:dyDescent="0.2">
      <c r="A22" s="147" t="s">
        <v>30</v>
      </c>
      <c r="B22" s="126" t="s">
        <v>89</v>
      </c>
      <c r="C22" s="127"/>
      <c r="D22" s="128"/>
      <c r="E22" s="94">
        <v>11</v>
      </c>
      <c r="F22" s="94"/>
      <c r="G22" s="94"/>
      <c r="H22" s="94"/>
      <c r="I22" s="43"/>
      <c r="J22" s="46"/>
      <c r="K22" s="3"/>
      <c r="L22" s="3"/>
      <c r="M22" s="3"/>
      <c r="N22" s="3"/>
      <c r="O22" s="3"/>
      <c r="P22" s="3"/>
      <c r="Q22" s="3"/>
      <c r="R22" s="3"/>
      <c r="S22" s="3"/>
      <c r="T22" s="3"/>
      <c r="U22" s="60"/>
      <c r="V22" s="53">
        <f>SUM(J22:U22)</f>
        <v>0</v>
      </c>
      <c r="W22" s="1" t="s">
        <v>14</v>
      </c>
    </row>
    <row r="23" spans="1:24" ht="20.25" customHeight="1" x14ac:dyDescent="0.2">
      <c r="A23" s="148"/>
      <c r="B23" s="126" t="s">
        <v>73</v>
      </c>
      <c r="C23" s="127"/>
      <c r="D23" s="128"/>
      <c r="E23" s="94">
        <v>12</v>
      </c>
      <c r="F23" s="136"/>
      <c r="G23" s="136"/>
      <c r="H23" s="136"/>
      <c r="I23" s="138"/>
      <c r="J23" s="46"/>
      <c r="K23" s="3"/>
      <c r="L23" s="3"/>
      <c r="M23" s="3"/>
      <c r="N23" s="3"/>
      <c r="O23" s="3"/>
      <c r="P23" s="3"/>
      <c r="Q23" s="3"/>
      <c r="R23" s="3"/>
      <c r="S23" s="3"/>
      <c r="T23" s="3"/>
      <c r="U23" s="60"/>
      <c r="V23" s="53">
        <f t="shared" ref="V23:V40" si="0">SUM(J23:U23)</f>
        <v>0</v>
      </c>
      <c r="W23" s="1" t="s">
        <v>14</v>
      </c>
    </row>
    <row r="24" spans="1:24" ht="20.25" customHeight="1" x14ac:dyDescent="0.2">
      <c r="A24" s="148"/>
      <c r="B24" s="126" t="s">
        <v>15</v>
      </c>
      <c r="C24" s="127"/>
      <c r="D24" s="128"/>
      <c r="E24" s="94">
        <v>13</v>
      </c>
      <c r="F24" s="137"/>
      <c r="G24" s="137"/>
      <c r="H24" s="137"/>
      <c r="I24" s="139"/>
      <c r="J24" s="46"/>
      <c r="K24" s="3"/>
      <c r="L24" s="3"/>
      <c r="M24" s="3"/>
      <c r="N24" s="3"/>
      <c r="O24" s="3"/>
      <c r="P24" s="3"/>
      <c r="Q24" s="3"/>
      <c r="R24" s="3"/>
      <c r="S24" s="3"/>
      <c r="T24" s="3"/>
      <c r="U24" s="60"/>
      <c r="V24" s="53">
        <f t="shared" si="0"/>
        <v>0</v>
      </c>
      <c r="W24" s="1" t="s">
        <v>14</v>
      </c>
    </row>
    <row r="25" spans="1:24" ht="20.25" customHeight="1" x14ac:dyDescent="0.2">
      <c r="A25" s="148"/>
      <c r="B25" s="126" t="s">
        <v>52</v>
      </c>
      <c r="C25" s="127"/>
      <c r="D25" s="128"/>
      <c r="E25" s="94">
        <v>14</v>
      </c>
      <c r="F25" s="136"/>
      <c r="G25" s="136"/>
      <c r="H25" s="136"/>
      <c r="I25" s="138"/>
      <c r="J25" s="46"/>
      <c r="K25" s="3"/>
      <c r="L25" s="3"/>
      <c r="M25" s="3"/>
      <c r="N25" s="3"/>
      <c r="O25" s="3"/>
      <c r="P25" s="3"/>
      <c r="Q25" s="3"/>
      <c r="R25" s="3"/>
      <c r="S25" s="3"/>
      <c r="T25" s="3"/>
      <c r="U25" s="60"/>
      <c r="V25" s="53">
        <f t="shared" si="0"/>
        <v>0</v>
      </c>
      <c r="W25" s="1" t="s">
        <v>14</v>
      </c>
    </row>
    <row r="26" spans="1:24" ht="20.25" customHeight="1" x14ac:dyDescent="0.2">
      <c r="A26" s="148"/>
      <c r="B26" s="126" t="s">
        <v>74</v>
      </c>
      <c r="C26" s="127"/>
      <c r="D26" s="128"/>
      <c r="E26" s="94">
        <v>15</v>
      </c>
      <c r="F26" s="137"/>
      <c r="G26" s="137"/>
      <c r="H26" s="137"/>
      <c r="I26" s="139"/>
      <c r="J26" s="46"/>
      <c r="K26" s="3"/>
      <c r="L26" s="3"/>
      <c r="M26" s="3"/>
      <c r="N26" s="3"/>
      <c r="O26" s="3"/>
      <c r="P26" s="3"/>
      <c r="Q26" s="3"/>
      <c r="R26" s="3"/>
      <c r="S26" s="3"/>
      <c r="T26" s="3"/>
      <c r="U26" s="60"/>
      <c r="V26" s="53">
        <f t="shared" si="0"/>
        <v>0</v>
      </c>
      <c r="W26" s="1" t="s">
        <v>14</v>
      </c>
    </row>
    <row r="27" spans="1:24" ht="20.25" customHeight="1" x14ac:dyDescent="0.2">
      <c r="A27" s="148"/>
      <c r="B27" s="126" t="s">
        <v>53</v>
      </c>
      <c r="C27" s="127"/>
      <c r="D27" s="128"/>
      <c r="E27" s="94">
        <v>16</v>
      </c>
      <c r="F27" s="94"/>
      <c r="G27" s="94"/>
      <c r="H27" s="94"/>
      <c r="I27" s="43"/>
      <c r="J27" s="46"/>
      <c r="K27" s="3"/>
      <c r="L27" s="3"/>
      <c r="M27" s="3"/>
      <c r="N27" s="3"/>
      <c r="O27" s="3"/>
      <c r="P27" s="3"/>
      <c r="Q27" s="3"/>
      <c r="R27" s="3"/>
      <c r="S27" s="3"/>
      <c r="T27" s="3"/>
      <c r="U27" s="60"/>
      <c r="V27" s="53">
        <f t="shared" si="0"/>
        <v>0</v>
      </c>
      <c r="W27" s="1" t="s">
        <v>14</v>
      </c>
    </row>
    <row r="28" spans="1:24" ht="20.25" customHeight="1" x14ac:dyDescent="0.2">
      <c r="A28" s="148"/>
      <c r="B28" s="126" t="s">
        <v>69</v>
      </c>
      <c r="C28" s="127"/>
      <c r="D28" s="128"/>
      <c r="E28" s="94">
        <v>17</v>
      </c>
      <c r="F28" s="94"/>
      <c r="G28" s="94"/>
      <c r="H28" s="94"/>
      <c r="I28" s="43"/>
      <c r="J28" s="46"/>
      <c r="K28" s="3"/>
      <c r="L28" s="3"/>
      <c r="M28" s="3"/>
      <c r="N28" s="3"/>
      <c r="O28" s="3"/>
      <c r="P28" s="3"/>
      <c r="Q28" s="3"/>
      <c r="R28" s="3"/>
      <c r="S28" s="3"/>
      <c r="T28" s="3"/>
      <c r="U28" s="60"/>
      <c r="V28" s="53">
        <f t="shared" si="0"/>
        <v>0</v>
      </c>
      <c r="W28" s="1" t="s">
        <v>14</v>
      </c>
    </row>
    <row r="29" spans="1:24" ht="20.25" customHeight="1" x14ac:dyDescent="0.2">
      <c r="A29" s="148"/>
      <c r="B29" s="126" t="s">
        <v>16</v>
      </c>
      <c r="C29" s="127"/>
      <c r="D29" s="128"/>
      <c r="E29" s="94">
        <v>18</v>
      </c>
      <c r="F29" s="94"/>
      <c r="G29" s="94"/>
      <c r="H29" s="94"/>
      <c r="I29" s="43"/>
      <c r="J29" s="46"/>
      <c r="K29" s="3"/>
      <c r="L29" s="3"/>
      <c r="M29" s="3"/>
      <c r="N29" s="3"/>
      <c r="O29" s="3"/>
      <c r="P29" s="3"/>
      <c r="Q29" s="3"/>
      <c r="R29" s="3"/>
      <c r="S29" s="3"/>
      <c r="T29" s="3"/>
      <c r="U29" s="60"/>
      <c r="V29" s="53">
        <f t="shared" si="0"/>
        <v>0</v>
      </c>
      <c r="W29" s="1" t="s">
        <v>14</v>
      </c>
    </row>
    <row r="30" spans="1:24" ht="20.25" customHeight="1" x14ac:dyDescent="0.2">
      <c r="A30" s="148"/>
      <c r="B30" s="126" t="s">
        <v>54</v>
      </c>
      <c r="C30" s="127"/>
      <c r="D30" s="128"/>
      <c r="E30" s="94">
        <v>20</v>
      </c>
      <c r="F30" s="94"/>
      <c r="G30" s="94"/>
      <c r="H30" s="94"/>
      <c r="I30" s="43"/>
      <c r="J30" s="46"/>
      <c r="K30" s="3"/>
      <c r="L30" s="3"/>
      <c r="M30" s="3"/>
      <c r="N30" s="3"/>
      <c r="O30" s="3"/>
      <c r="P30" s="3"/>
      <c r="Q30" s="3"/>
      <c r="R30" s="3"/>
      <c r="S30" s="3"/>
      <c r="T30" s="3"/>
      <c r="U30" s="60"/>
      <c r="V30" s="53">
        <f t="shared" si="0"/>
        <v>0</v>
      </c>
      <c r="W30" s="1" t="s">
        <v>14</v>
      </c>
    </row>
    <row r="31" spans="1:24" ht="20.25" customHeight="1" x14ac:dyDescent="0.2">
      <c r="A31" s="148"/>
      <c r="B31" s="126" t="s">
        <v>17</v>
      </c>
      <c r="C31" s="127"/>
      <c r="D31" s="128"/>
      <c r="E31" s="94">
        <v>21</v>
      </c>
      <c r="F31" s="94"/>
      <c r="G31" s="94"/>
      <c r="H31" s="94"/>
      <c r="I31" s="43"/>
      <c r="J31" s="46"/>
      <c r="K31" s="3"/>
      <c r="L31" s="3"/>
      <c r="M31" s="3"/>
      <c r="N31" s="3"/>
      <c r="O31" s="3"/>
      <c r="P31" s="3"/>
      <c r="Q31" s="3"/>
      <c r="R31" s="3"/>
      <c r="S31" s="3"/>
      <c r="T31" s="3"/>
      <c r="U31" s="60"/>
      <c r="V31" s="53">
        <f t="shared" si="0"/>
        <v>0</v>
      </c>
      <c r="W31" s="1" t="s">
        <v>14</v>
      </c>
    </row>
    <row r="32" spans="1:24" ht="20.25" customHeight="1" x14ac:dyDescent="0.2">
      <c r="A32" s="148"/>
      <c r="B32" s="126" t="s">
        <v>33</v>
      </c>
      <c r="C32" s="127"/>
      <c r="D32" s="128"/>
      <c r="E32" s="94">
        <v>23</v>
      </c>
      <c r="F32" s="94"/>
      <c r="G32" s="94"/>
      <c r="H32" s="94"/>
      <c r="I32" s="43"/>
      <c r="J32" s="46"/>
      <c r="K32" s="3"/>
      <c r="L32" s="3"/>
      <c r="M32" s="3"/>
      <c r="N32" s="3"/>
      <c r="O32" s="3"/>
      <c r="P32" s="3"/>
      <c r="Q32" s="3"/>
      <c r="R32" s="3"/>
      <c r="S32" s="3"/>
      <c r="T32" s="3"/>
      <c r="U32" s="60"/>
      <c r="V32" s="53">
        <f t="shared" si="0"/>
        <v>0</v>
      </c>
      <c r="W32" s="1" t="s">
        <v>14</v>
      </c>
    </row>
    <row r="33" spans="1:23" ht="20.25" customHeight="1" x14ac:dyDescent="0.2">
      <c r="A33" s="148"/>
      <c r="B33" s="126" t="s">
        <v>88</v>
      </c>
      <c r="C33" s="127"/>
      <c r="D33" s="128"/>
      <c r="E33" s="94">
        <v>24</v>
      </c>
      <c r="F33" s="94"/>
      <c r="G33" s="94"/>
      <c r="H33" s="94"/>
      <c r="I33" s="43"/>
      <c r="J33" s="46"/>
      <c r="K33" s="3"/>
      <c r="L33" s="3"/>
      <c r="M33" s="3"/>
      <c r="N33" s="3"/>
      <c r="O33" s="3"/>
      <c r="P33" s="3"/>
      <c r="Q33" s="3"/>
      <c r="R33" s="3"/>
      <c r="S33" s="3"/>
      <c r="T33" s="3"/>
      <c r="U33" s="60"/>
      <c r="V33" s="53">
        <f t="shared" si="0"/>
        <v>0</v>
      </c>
      <c r="W33" s="1" t="s">
        <v>14</v>
      </c>
    </row>
    <row r="34" spans="1:23" ht="20.25" customHeight="1" x14ac:dyDescent="0.2">
      <c r="A34" s="148"/>
      <c r="B34" s="126" t="s">
        <v>42</v>
      </c>
      <c r="C34" s="127"/>
      <c r="D34" s="128"/>
      <c r="E34" s="94">
        <v>25</v>
      </c>
      <c r="F34" s="94"/>
      <c r="G34" s="94"/>
      <c r="H34" s="94"/>
      <c r="I34" s="96"/>
      <c r="J34" s="47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61"/>
      <c r="V34" s="54">
        <f t="shared" ref="V34" si="1">SUM(J34:U34)</f>
        <v>0</v>
      </c>
      <c r="W34" s="31" t="s">
        <v>14</v>
      </c>
    </row>
    <row r="35" spans="1:23" ht="20.25" customHeight="1" x14ac:dyDescent="0.2">
      <c r="A35" s="148"/>
      <c r="B35" s="133" t="s">
        <v>90</v>
      </c>
      <c r="C35" s="134"/>
      <c r="D35" s="135"/>
      <c r="E35" s="76">
        <v>26</v>
      </c>
      <c r="F35" s="94"/>
      <c r="G35" s="94"/>
      <c r="H35" s="94"/>
      <c r="I35" s="96"/>
      <c r="J35" s="47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61"/>
      <c r="V35" s="54">
        <f t="shared" ref="V35" si="2">SUM(J35:U35)</f>
        <v>0</v>
      </c>
      <c r="W35" s="31" t="s">
        <v>14</v>
      </c>
    </row>
    <row r="36" spans="1:23" ht="20.25" customHeight="1" x14ac:dyDescent="0.2">
      <c r="A36" s="148"/>
      <c r="B36" s="208" t="s">
        <v>75</v>
      </c>
      <c r="C36" s="209"/>
      <c r="D36" s="210"/>
      <c r="E36" s="75">
        <v>28</v>
      </c>
      <c r="F36" s="94"/>
      <c r="G36" s="94"/>
      <c r="H36" s="94"/>
      <c r="I36" s="96"/>
      <c r="J36" s="47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61"/>
      <c r="V36" s="54">
        <f>SUM(J36:U36)</f>
        <v>0</v>
      </c>
      <c r="W36" s="31" t="s">
        <v>14</v>
      </c>
    </row>
    <row r="37" spans="1:23" ht="20.25" customHeight="1" thickBot="1" x14ac:dyDescent="0.25">
      <c r="A37" s="148"/>
      <c r="B37" s="175" t="s">
        <v>79</v>
      </c>
      <c r="C37" s="175"/>
      <c r="D37" s="175"/>
      <c r="E37" s="5" t="s">
        <v>51</v>
      </c>
      <c r="F37" s="94" t="s">
        <v>51</v>
      </c>
      <c r="G37" s="94" t="s">
        <v>51</v>
      </c>
      <c r="H37" s="94" t="s">
        <v>51</v>
      </c>
      <c r="I37" s="96" t="s">
        <v>51</v>
      </c>
      <c r="J37" s="81">
        <f>SUM(J22:J36)</f>
        <v>0</v>
      </c>
      <c r="K37" s="79">
        <f>SUM(K22:K36)</f>
        <v>0</v>
      </c>
      <c r="L37" s="79">
        <f t="shared" ref="L37:T37" si="3">SUM(L22:L36)</f>
        <v>0</v>
      </c>
      <c r="M37" s="79">
        <f t="shared" si="3"/>
        <v>0</v>
      </c>
      <c r="N37" s="79">
        <f t="shared" si="3"/>
        <v>0</v>
      </c>
      <c r="O37" s="79">
        <f>SUM(O22:O36)</f>
        <v>0</v>
      </c>
      <c r="P37" s="79">
        <f t="shared" si="3"/>
        <v>0</v>
      </c>
      <c r="Q37" s="79">
        <f t="shared" si="3"/>
        <v>0</v>
      </c>
      <c r="R37" s="79">
        <f t="shared" si="3"/>
        <v>0</v>
      </c>
      <c r="S37" s="79">
        <f>SUM(S22:S36)</f>
        <v>0</v>
      </c>
      <c r="T37" s="79">
        <f t="shared" si="3"/>
        <v>0</v>
      </c>
      <c r="U37" s="80">
        <f>SUM(U22:U36)</f>
        <v>0</v>
      </c>
      <c r="V37" s="54">
        <f>SUM(J37:U37)</f>
        <v>0</v>
      </c>
      <c r="W37" s="31" t="s">
        <v>14</v>
      </c>
    </row>
    <row r="38" spans="1:23" ht="20.25" customHeight="1" x14ac:dyDescent="0.2">
      <c r="A38" s="148"/>
      <c r="B38" s="130" t="s">
        <v>18</v>
      </c>
      <c r="C38" s="131"/>
      <c r="D38" s="132"/>
      <c r="E38" s="32">
        <v>83</v>
      </c>
      <c r="F38" s="32"/>
      <c r="G38" s="32"/>
      <c r="H38" s="32"/>
      <c r="I38" s="44"/>
      <c r="J38" s="48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62"/>
      <c r="V38" s="55">
        <f t="shared" si="0"/>
        <v>0</v>
      </c>
      <c r="W38" s="34" t="s">
        <v>14</v>
      </c>
    </row>
    <row r="39" spans="1:23" ht="20.25" customHeight="1" x14ac:dyDescent="0.2">
      <c r="A39" s="148"/>
      <c r="B39" s="126" t="s">
        <v>19</v>
      </c>
      <c r="C39" s="127"/>
      <c r="D39" s="128"/>
      <c r="E39" s="94">
        <v>84</v>
      </c>
      <c r="F39" s="94"/>
      <c r="G39" s="94"/>
      <c r="H39" s="94"/>
      <c r="I39" s="43"/>
      <c r="J39" s="46"/>
      <c r="K39" s="3"/>
      <c r="L39" s="3"/>
      <c r="M39" s="3"/>
      <c r="N39" s="3"/>
      <c r="O39" s="3"/>
      <c r="P39" s="3"/>
      <c r="Q39" s="3"/>
      <c r="R39" s="3"/>
      <c r="S39" s="3"/>
      <c r="T39" s="3"/>
      <c r="U39" s="60"/>
      <c r="V39" s="53">
        <f t="shared" si="0"/>
        <v>0</v>
      </c>
      <c r="W39" s="1" t="s">
        <v>14</v>
      </c>
    </row>
    <row r="40" spans="1:23" ht="20.25" customHeight="1" x14ac:dyDescent="0.2">
      <c r="A40" s="148"/>
      <c r="B40" s="126" t="s">
        <v>55</v>
      </c>
      <c r="C40" s="127"/>
      <c r="D40" s="128"/>
      <c r="E40" s="94">
        <v>85</v>
      </c>
      <c r="F40" s="94"/>
      <c r="G40" s="94"/>
      <c r="H40" s="94"/>
      <c r="I40" s="43"/>
      <c r="J40" s="46"/>
      <c r="K40" s="3"/>
      <c r="L40" s="3"/>
      <c r="M40" s="3"/>
      <c r="N40" s="3"/>
      <c r="O40" s="3"/>
      <c r="P40" s="3"/>
      <c r="Q40" s="3"/>
      <c r="R40" s="3"/>
      <c r="S40" s="3"/>
      <c r="T40" s="3"/>
      <c r="U40" s="60"/>
      <c r="V40" s="53">
        <f t="shared" si="0"/>
        <v>0</v>
      </c>
      <c r="W40" s="1" t="s">
        <v>14</v>
      </c>
    </row>
    <row r="41" spans="1:23" ht="20.25" customHeight="1" x14ac:dyDescent="0.2">
      <c r="A41" s="148"/>
      <c r="B41" s="126" t="s">
        <v>40</v>
      </c>
      <c r="C41" s="127"/>
      <c r="D41" s="128"/>
      <c r="E41" s="94">
        <v>86</v>
      </c>
      <c r="F41" s="94"/>
      <c r="G41" s="94"/>
      <c r="H41" s="94"/>
      <c r="I41" s="43"/>
      <c r="J41" s="46"/>
      <c r="K41" s="3"/>
      <c r="L41" s="3"/>
      <c r="M41" s="3"/>
      <c r="N41" s="3"/>
      <c r="O41" s="3"/>
      <c r="P41" s="3"/>
      <c r="Q41" s="3"/>
      <c r="R41" s="3"/>
      <c r="S41" s="3"/>
      <c r="T41" s="3"/>
      <c r="U41" s="60"/>
      <c r="V41" s="53">
        <f>SUM(J41:U41)</f>
        <v>0</v>
      </c>
      <c r="W41" s="1" t="s">
        <v>14</v>
      </c>
    </row>
    <row r="42" spans="1:23" ht="20.25" customHeight="1" thickBot="1" x14ac:dyDescent="0.25">
      <c r="A42" s="148"/>
      <c r="B42" s="175" t="s">
        <v>80</v>
      </c>
      <c r="C42" s="175"/>
      <c r="D42" s="175"/>
      <c r="E42" s="94" t="s">
        <v>51</v>
      </c>
      <c r="F42" s="94" t="s">
        <v>51</v>
      </c>
      <c r="G42" s="94" t="s">
        <v>51</v>
      </c>
      <c r="H42" s="94" t="s">
        <v>51</v>
      </c>
      <c r="I42" s="96" t="s">
        <v>51</v>
      </c>
      <c r="J42" s="81">
        <f>SUM(J38:J41)</f>
        <v>0</v>
      </c>
      <c r="K42" s="79">
        <f t="shared" ref="K42:T42" si="4">SUM(K38:K41)</f>
        <v>0</v>
      </c>
      <c r="L42" s="79">
        <f>SUM(L38:L41)</f>
        <v>0</v>
      </c>
      <c r="M42" s="79">
        <f t="shared" si="4"/>
        <v>0</v>
      </c>
      <c r="N42" s="79">
        <f t="shared" si="4"/>
        <v>0</v>
      </c>
      <c r="O42" s="79">
        <f t="shared" si="4"/>
        <v>0</v>
      </c>
      <c r="P42" s="79">
        <f>SUM(P38:P41)</f>
        <v>0</v>
      </c>
      <c r="Q42" s="79">
        <f t="shared" si="4"/>
        <v>0</v>
      </c>
      <c r="R42" s="79">
        <f t="shared" si="4"/>
        <v>0</v>
      </c>
      <c r="S42" s="79">
        <f>SUM(S38:S41)</f>
        <v>0</v>
      </c>
      <c r="T42" s="79">
        <f t="shared" si="4"/>
        <v>0</v>
      </c>
      <c r="U42" s="80">
        <f>SUM(U38:U41)</f>
        <v>0</v>
      </c>
      <c r="V42" s="54">
        <f>SUM(J42:U42)</f>
        <v>0</v>
      </c>
      <c r="W42" s="31" t="s">
        <v>14</v>
      </c>
    </row>
    <row r="43" spans="1:23" ht="20.25" customHeight="1" x14ac:dyDescent="0.2">
      <c r="A43" s="176" t="s">
        <v>28</v>
      </c>
      <c r="B43" s="177"/>
      <c r="C43" s="177"/>
      <c r="D43" s="177"/>
      <c r="E43" s="35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9" t="s">
        <v>2</v>
      </c>
      <c r="K43" s="35" t="s">
        <v>3</v>
      </c>
      <c r="L43" s="35" t="s">
        <v>4</v>
      </c>
      <c r="M43" s="35" t="s">
        <v>5</v>
      </c>
      <c r="N43" s="35" t="s">
        <v>6</v>
      </c>
      <c r="O43" s="35" t="s">
        <v>7</v>
      </c>
      <c r="P43" s="36" t="s">
        <v>8</v>
      </c>
      <c r="Q43" s="36" t="s">
        <v>9</v>
      </c>
      <c r="R43" s="36" t="s">
        <v>10</v>
      </c>
      <c r="S43" s="35" t="s">
        <v>11</v>
      </c>
      <c r="T43" s="35" t="s">
        <v>12</v>
      </c>
      <c r="U43" s="63" t="s">
        <v>13</v>
      </c>
      <c r="V43" s="173" t="s">
        <v>27</v>
      </c>
      <c r="W43" s="174"/>
    </row>
    <row r="44" spans="1:23" ht="20.25" customHeight="1" x14ac:dyDescent="0.2">
      <c r="A44" s="147" t="s">
        <v>29</v>
      </c>
      <c r="B44" s="180" t="s">
        <v>32</v>
      </c>
      <c r="C44" s="126" t="s">
        <v>20</v>
      </c>
      <c r="D44" s="128"/>
      <c r="E44" s="94">
        <v>51</v>
      </c>
      <c r="F44" s="29"/>
      <c r="G44" s="29"/>
      <c r="H44" s="29"/>
      <c r="I44" s="68"/>
      <c r="J44" s="50"/>
      <c r="K44" s="4"/>
      <c r="L44" s="4"/>
      <c r="M44" s="4"/>
      <c r="N44" s="4"/>
      <c r="O44" s="4"/>
      <c r="P44" s="4"/>
      <c r="Q44" s="4"/>
      <c r="R44" s="4"/>
      <c r="S44" s="4"/>
      <c r="T44" s="4"/>
      <c r="U44" s="64"/>
      <c r="V44" s="56">
        <f>SUM(J44:U44)</f>
        <v>0</v>
      </c>
      <c r="W44" s="1" t="s">
        <v>14</v>
      </c>
    </row>
    <row r="45" spans="1:23" ht="20.25" customHeight="1" x14ac:dyDescent="0.2">
      <c r="A45" s="148"/>
      <c r="B45" s="181"/>
      <c r="C45" s="178" t="s">
        <v>21</v>
      </c>
      <c r="D45" s="179"/>
      <c r="E45" s="94">
        <v>53</v>
      </c>
      <c r="F45" s="29"/>
      <c r="G45" s="29"/>
      <c r="H45" s="29"/>
      <c r="I45" s="68"/>
      <c r="J45" s="50"/>
      <c r="K45" s="4"/>
      <c r="L45" s="4"/>
      <c r="M45" s="4"/>
      <c r="N45" s="4"/>
      <c r="O45" s="4"/>
      <c r="P45" s="4"/>
      <c r="Q45" s="4"/>
      <c r="R45" s="4"/>
      <c r="S45" s="4"/>
      <c r="T45" s="4"/>
      <c r="U45" s="64"/>
      <c r="V45" s="56">
        <f t="shared" ref="V45:V57" si="5">SUM(J45:U45)</f>
        <v>0</v>
      </c>
      <c r="W45" s="1" t="s">
        <v>14</v>
      </c>
    </row>
    <row r="46" spans="1:23" ht="20.25" customHeight="1" x14ac:dyDescent="0.2">
      <c r="A46" s="148"/>
      <c r="B46" s="181"/>
      <c r="C46" s="126" t="s">
        <v>56</v>
      </c>
      <c r="D46" s="128"/>
      <c r="E46" s="94">
        <v>54</v>
      </c>
      <c r="F46" s="29"/>
      <c r="G46" s="29"/>
      <c r="H46" s="29"/>
      <c r="I46" s="68"/>
      <c r="J46" s="50"/>
      <c r="K46" s="4"/>
      <c r="L46" s="4"/>
      <c r="M46" s="4"/>
      <c r="N46" s="4"/>
      <c r="O46" s="4"/>
      <c r="P46" s="4"/>
      <c r="Q46" s="4"/>
      <c r="R46" s="4"/>
      <c r="S46" s="4"/>
      <c r="T46" s="4"/>
      <c r="U46" s="64"/>
      <c r="V46" s="56">
        <f t="shared" si="5"/>
        <v>0</v>
      </c>
      <c r="W46" s="1" t="s">
        <v>14</v>
      </c>
    </row>
    <row r="47" spans="1:23" ht="20.25" customHeight="1" x14ac:dyDescent="0.2">
      <c r="A47" s="148"/>
      <c r="B47" s="181"/>
      <c r="C47" s="126" t="s">
        <v>22</v>
      </c>
      <c r="D47" s="128"/>
      <c r="E47" s="94">
        <v>55</v>
      </c>
      <c r="F47" s="29"/>
      <c r="G47" s="29"/>
      <c r="H47" s="29"/>
      <c r="I47" s="68"/>
      <c r="J47" s="50"/>
      <c r="K47" s="4"/>
      <c r="L47" s="4"/>
      <c r="M47" s="4"/>
      <c r="N47" s="4"/>
      <c r="O47" s="4"/>
      <c r="P47" s="4"/>
      <c r="Q47" s="4"/>
      <c r="R47" s="4"/>
      <c r="S47" s="4"/>
      <c r="T47" s="4"/>
      <c r="U47" s="64"/>
      <c r="V47" s="56">
        <f t="shared" si="5"/>
        <v>0</v>
      </c>
      <c r="W47" s="1" t="s">
        <v>14</v>
      </c>
    </row>
    <row r="48" spans="1:23" ht="20.25" customHeight="1" x14ac:dyDescent="0.2">
      <c r="A48" s="148"/>
      <c r="B48" s="181"/>
      <c r="C48" s="133" t="s">
        <v>64</v>
      </c>
      <c r="D48" s="135"/>
      <c r="E48" s="74">
        <v>59</v>
      </c>
      <c r="F48" s="29"/>
      <c r="G48" s="29"/>
      <c r="H48" s="29"/>
      <c r="I48" s="68"/>
      <c r="J48" s="50"/>
      <c r="K48" s="4"/>
      <c r="L48" s="4"/>
      <c r="M48" s="4"/>
      <c r="N48" s="4"/>
      <c r="O48" s="4"/>
      <c r="P48" s="4"/>
      <c r="Q48" s="4"/>
      <c r="R48" s="4"/>
      <c r="S48" s="4"/>
      <c r="T48" s="4"/>
      <c r="U48" s="64"/>
      <c r="V48" s="56">
        <f t="shared" si="5"/>
        <v>0</v>
      </c>
      <c r="W48" s="1" t="s">
        <v>14</v>
      </c>
    </row>
    <row r="49" spans="1:23" ht="20.25" customHeight="1" x14ac:dyDescent="0.2">
      <c r="A49" s="148"/>
      <c r="B49" s="181"/>
      <c r="C49" s="133" t="s">
        <v>76</v>
      </c>
      <c r="D49" s="135"/>
      <c r="E49" s="93">
        <v>60</v>
      </c>
      <c r="F49" s="69"/>
      <c r="G49" s="69"/>
      <c r="H49" s="69"/>
      <c r="I49" s="72"/>
      <c r="J49" s="50"/>
      <c r="K49" s="4"/>
      <c r="L49" s="4"/>
      <c r="M49" s="4"/>
      <c r="N49" s="4"/>
      <c r="O49" s="4"/>
      <c r="P49" s="4"/>
      <c r="Q49" s="4"/>
      <c r="R49" s="4"/>
      <c r="S49" s="4"/>
      <c r="T49" s="4"/>
      <c r="U49" s="64"/>
      <c r="V49" s="56">
        <f>SUM(J49:U49)</f>
        <v>0</v>
      </c>
      <c r="W49" s="1" t="s">
        <v>14</v>
      </c>
    </row>
    <row r="50" spans="1:23" ht="20.25" customHeight="1" x14ac:dyDescent="0.2">
      <c r="A50" s="148"/>
      <c r="B50" s="181"/>
      <c r="C50" s="195" t="s">
        <v>84</v>
      </c>
      <c r="D50" s="196"/>
      <c r="E50" s="89">
        <v>62</v>
      </c>
      <c r="F50" s="69"/>
      <c r="G50" s="69"/>
      <c r="H50" s="69"/>
      <c r="I50" s="72"/>
      <c r="J50" s="52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67"/>
      <c r="V50" s="59">
        <f>SUM(J50:U50)</f>
        <v>0</v>
      </c>
      <c r="W50" s="31" t="s">
        <v>14</v>
      </c>
    </row>
    <row r="51" spans="1:23" ht="20.25" customHeight="1" thickBot="1" x14ac:dyDescent="0.25">
      <c r="A51" s="148"/>
      <c r="B51" s="182"/>
      <c r="C51" s="183" t="s">
        <v>85</v>
      </c>
      <c r="D51" s="184"/>
      <c r="E51" s="77">
        <v>63</v>
      </c>
      <c r="F51" s="39"/>
      <c r="G51" s="39"/>
      <c r="H51" s="39"/>
      <c r="I51" s="45"/>
      <c r="J51" s="78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65"/>
      <c r="V51" s="57">
        <f>SUM(J51:U51)</f>
        <v>0</v>
      </c>
      <c r="W51" s="2" t="s">
        <v>14</v>
      </c>
    </row>
    <row r="52" spans="1:23" ht="20.25" customHeight="1" x14ac:dyDescent="0.2">
      <c r="A52" s="148"/>
      <c r="B52" s="193" t="s">
        <v>31</v>
      </c>
      <c r="C52" s="189" t="s">
        <v>48</v>
      </c>
      <c r="D52" s="17" t="s">
        <v>23</v>
      </c>
      <c r="E52" s="191">
        <v>70</v>
      </c>
      <c r="F52" s="95"/>
      <c r="G52" s="95"/>
      <c r="H52" s="95"/>
      <c r="I52" s="97"/>
      <c r="J52" s="51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66"/>
      <c r="V52" s="58">
        <f t="shared" si="5"/>
        <v>0</v>
      </c>
      <c r="W52" s="38" t="s">
        <v>14</v>
      </c>
    </row>
    <row r="53" spans="1:23" ht="20.25" customHeight="1" x14ac:dyDescent="0.2">
      <c r="A53" s="148"/>
      <c r="B53" s="181"/>
      <c r="C53" s="108"/>
      <c r="D53" s="18" t="s">
        <v>24</v>
      </c>
      <c r="E53" s="137"/>
      <c r="F53" s="197" t="s">
        <v>47</v>
      </c>
      <c r="G53" s="198"/>
      <c r="H53" s="198"/>
      <c r="I53" s="198"/>
      <c r="J53" s="50"/>
      <c r="K53" s="4"/>
      <c r="L53" s="4"/>
      <c r="M53" s="4"/>
      <c r="N53" s="4"/>
      <c r="O53" s="4"/>
      <c r="P53" s="4"/>
      <c r="Q53" s="4"/>
      <c r="R53" s="4"/>
      <c r="S53" s="4"/>
      <c r="T53" s="4"/>
      <c r="U53" s="64"/>
      <c r="V53" s="56">
        <f t="shared" si="5"/>
        <v>0</v>
      </c>
      <c r="W53" s="1" t="s">
        <v>25</v>
      </c>
    </row>
    <row r="54" spans="1:23" ht="20.25" customHeight="1" x14ac:dyDescent="0.2">
      <c r="A54" s="148"/>
      <c r="B54" s="181"/>
      <c r="C54" s="190" t="s">
        <v>50</v>
      </c>
      <c r="D54" s="17" t="s">
        <v>23</v>
      </c>
      <c r="E54" s="136">
        <v>71</v>
      </c>
      <c r="F54" s="5"/>
      <c r="G54" s="5"/>
      <c r="H54" s="5"/>
      <c r="I54" s="43"/>
      <c r="J54" s="50"/>
      <c r="K54" s="4"/>
      <c r="L54" s="4"/>
      <c r="M54" s="4"/>
      <c r="N54" s="4"/>
      <c r="O54" s="4"/>
      <c r="P54" s="4"/>
      <c r="Q54" s="4"/>
      <c r="R54" s="4"/>
      <c r="S54" s="4"/>
      <c r="T54" s="4"/>
      <c r="U54" s="64"/>
      <c r="V54" s="56">
        <f t="shared" si="5"/>
        <v>0</v>
      </c>
      <c r="W54" s="1" t="s">
        <v>14</v>
      </c>
    </row>
    <row r="55" spans="1:23" ht="20.25" customHeight="1" x14ac:dyDescent="0.2">
      <c r="A55" s="148"/>
      <c r="B55" s="181"/>
      <c r="C55" s="108"/>
      <c r="D55" s="18" t="s">
        <v>24</v>
      </c>
      <c r="E55" s="137"/>
      <c r="F55" s="197" t="s">
        <v>47</v>
      </c>
      <c r="G55" s="198"/>
      <c r="H55" s="198"/>
      <c r="I55" s="198"/>
      <c r="J55" s="50"/>
      <c r="K55" s="4"/>
      <c r="L55" s="4"/>
      <c r="M55" s="4"/>
      <c r="N55" s="4"/>
      <c r="O55" s="4"/>
      <c r="P55" s="4"/>
      <c r="Q55" s="4"/>
      <c r="R55" s="4"/>
      <c r="S55" s="4"/>
      <c r="T55" s="4"/>
      <c r="U55" s="64"/>
      <c r="V55" s="56">
        <f t="shared" si="5"/>
        <v>0</v>
      </c>
      <c r="W55" s="1" t="s">
        <v>25</v>
      </c>
    </row>
    <row r="56" spans="1:23" ht="20.25" customHeight="1" x14ac:dyDescent="0.2">
      <c r="A56" s="148"/>
      <c r="B56" s="181"/>
      <c r="C56" s="186" t="s">
        <v>49</v>
      </c>
      <c r="D56" s="18" t="s">
        <v>23</v>
      </c>
      <c r="E56" s="136">
        <v>73</v>
      </c>
      <c r="F56" s="5"/>
      <c r="G56" s="5"/>
      <c r="H56" s="5"/>
      <c r="I56" s="43"/>
      <c r="J56" s="50"/>
      <c r="K56" s="4"/>
      <c r="L56" s="4"/>
      <c r="M56" s="4"/>
      <c r="N56" s="4"/>
      <c r="O56" s="4"/>
      <c r="P56" s="4"/>
      <c r="Q56" s="4"/>
      <c r="R56" s="4"/>
      <c r="S56" s="4"/>
      <c r="T56" s="4"/>
      <c r="U56" s="64"/>
      <c r="V56" s="56">
        <f t="shared" si="5"/>
        <v>0</v>
      </c>
      <c r="W56" s="1" t="s">
        <v>14</v>
      </c>
    </row>
    <row r="57" spans="1:23" ht="20.25" customHeight="1" x14ac:dyDescent="0.2">
      <c r="A57" s="148"/>
      <c r="B57" s="194"/>
      <c r="C57" s="186"/>
      <c r="D57" s="18" t="s">
        <v>24</v>
      </c>
      <c r="E57" s="137"/>
      <c r="F57" s="197" t="s">
        <v>86</v>
      </c>
      <c r="G57" s="198"/>
      <c r="H57" s="198"/>
      <c r="I57" s="198"/>
      <c r="J57" s="50"/>
      <c r="K57" s="4"/>
      <c r="L57" s="4"/>
      <c r="M57" s="4"/>
      <c r="N57" s="4"/>
      <c r="O57" s="4"/>
      <c r="P57" s="4"/>
      <c r="Q57" s="4"/>
      <c r="R57" s="4"/>
      <c r="S57" s="4"/>
      <c r="T57" s="4"/>
      <c r="U57" s="64"/>
      <c r="V57" s="56">
        <f t="shared" si="5"/>
        <v>0</v>
      </c>
      <c r="W57" s="1" t="s">
        <v>25</v>
      </c>
    </row>
    <row r="58" spans="1:23" ht="20.25" customHeight="1" x14ac:dyDescent="0.2">
      <c r="A58" s="192"/>
      <c r="B58" s="186" t="s">
        <v>78</v>
      </c>
      <c r="C58" s="186"/>
      <c r="D58" s="186"/>
      <c r="E58" s="5" t="s">
        <v>51</v>
      </c>
      <c r="F58" s="5" t="s">
        <v>51</v>
      </c>
      <c r="G58" s="5" t="s">
        <v>51</v>
      </c>
      <c r="H58" s="5" t="s">
        <v>51</v>
      </c>
      <c r="I58" s="43" t="s">
        <v>51</v>
      </c>
      <c r="J58" s="70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1">
        <f t="shared" si="6"/>
        <v>0</v>
      </c>
      <c r="V58" s="70">
        <f t="shared" si="6"/>
        <v>0</v>
      </c>
      <c r="W58" s="1" t="s">
        <v>14</v>
      </c>
    </row>
    <row r="59" spans="1:23" ht="20.25" customHeight="1" thickBot="1" x14ac:dyDescent="0.25">
      <c r="A59" s="187" t="s">
        <v>26</v>
      </c>
      <c r="B59" s="188"/>
      <c r="C59" s="188"/>
      <c r="D59" s="188"/>
      <c r="E59" s="103" t="s">
        <v>51</v>
      </c>
      <c r="F59" s="103" t="s">
        <v>51</v>
      </c>
      <c r="G59" s="103" t="s">
        <v>51</v>
      </c>
      <c r="H59" s="103" t="s">
        <v>51</v>
      </c>
      <c r="I59" s="104" t="s">
        <v>51</v>
      </c>
      <c r="J59" s="78">
        <f t="shared" ref="J59:U59" si="7">J37+J42+J58</f>
        <v>0</v>
      </c>
      <c r="K59" s="40">
        <f t="shared" si="7"/>
        <v>0</v>
      </c>
      <c r="L59" s="40">
        <f t="shared" si="7"/>
        <v>0</v>
      </c>
      <c r="M59" s="40">
        <f t="shared" si="7"/>
        <v>0</v>
      </c>
      <c r="N59" s="40">
        <f t="shared" si="7"/>
        <v>0</v>
      </c>
      <c r="O59" s="40">
        <f t="shared" si="7"/>
        <v>0</v>
      </c>
      <c r="P59" s="40">
        <f t="shared" si="7"/>
        <v>0</v>
      </c>
      <c r="Q59" s="40">
        <f t="shared" si="7"/>
        <v>0</v>
      </c>
      <c r="R59" s="40">
        <f t="shared" si="7"/>
        <v>0</v>
      </c>
      <c r="S59" s="40">
        <f t="shared" si="7"/>
        <v>0</v>
      </c>
      <c r="T59" s="40">
        <f t="shared" si="7"/>
        <v>0</v>
      </c>
      <c r="U59" s="65">
        <f t="shared" si="7"/>
        <v>0</v>
      </c>
      <c r="V59" s="57">
        <f>SUM(V37,V42,V58)</f>
        <v>0</v>
      </c>
      <c r="W59" s="2" t="s">
        <v>14</v>
      </c>
    </row>
    <row r="60" spans="1:23" ht="18.7" customHeight="1" x14ac:dyDescent="0.2">
      <c r="A60" s="185"/>
      <c r="B60" s="185"/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85"/>
      <c r="N60" s="185"/>
      <c r="O60" s="185"/>
      <c r="P60" s="185"/>
      <c r="T60" t="s">
        <v>70</v>
      </c>
      <c r="V60" s="82" t="e">
        <f>V58/V59*5</f>
        <v>#DIV/0!</v>
      </c>
      <c r="W60" s="73" t="s">
        <v>72</v>
      </c>
    </row>
    <row r="61" spans="1:23" ht="18.7" customHeight="1" x14ac:dyDescent="0.2"/>
    <row r="62" spans="1:23" ht="18.7" customHeight="1" x14ac:dyDescent="0.2"/>
    <row r="63" spans="1:23" ht="18.7" customHeight="1" x14ac:dyDescent="0.2"/>
    <row r="64" spans="1:23" ht="18.7" customHeight="1" x14ac:dyDescent="0.2"/>
    <row r="65" ht="18.7" customHeight="1" x14ac:dyDescent="0.2"/>
    <row r="66" ht="18.7" customHeight="1" x14ac:dyDescent="0.2"/>
    <row r="67" ht="18.7" customHeight="1" x14ac:dyDescent="0.2"/>
    <row r="68" ht="18.7" customHeight="1" x14ac:dyDescent="0.2"/>
    <row r="69" ht="18.7" customHeight="1" x14ac:dyDescent="0.2"/>
    <row r="70" ht="18.7" customHeight="1" x14ac:dyDescent="0.2"/>
    <row r="71" ht="18.7" customHeight="1" x14ac:dyDescent="0.2"/>
    <row r="72" ht="21.05" customHeight="1" x14ac:dyDescent="0.2"/>
    <row r="73" ht="21.05" customHeight="1" x14ac:dyDescent="0.2"/>
    <row r="74" ht="21.05" customHeight="1" x14ac:dyDescent="0.2"/>
    <row r="75" ht="21.05" customHeight="1" x14ac:dyDescent="0.2"/>
    <row r="76" ht="21.05" customHeight="1" x14ac:dyDescent="0.2"/>
    <row r="77" ht="21.05" customHeight="1" x14ac:dyDescent="0.2"/>
    <row r="78" ht="21.05" customHeight="1" x14ac:dyDescent="0.2"/>
    <row r="79" ht="21.05" customHeight="1" x14ac:dyDescent="0.2"/>
  </sheetData>
  <mergeCells count="103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8</vt:i4>
      </vt:variant>
    </vt:vector>
  </HeadingPairs>
  <TitlesOfParts>
    <vt:vector size="17" baseType="lpstr">
      <vt:lpstr>小学校（東部）</vt:lpstr>
      <vt:lpstr>小学校（南部）</vt:lpstr>
      <vt:lpstr>小学校（北部）</vt:lpstr>
      <vt:lpstr>小学校（曙）</vt:lpstr>
      <vt:lpstr>中学校（東部）</vt:lpstr>
      <vt:lpstr>中学校 (南部)</vt:lpstr>
      <vt:lpstr>中学校 (北部) </vt:lpstr>
      <vt:lpstr>中学校 (曙) </vt:lpstr>
      <vt:lpstr>特別支援学校（曙に含む）</vt:lpstr>
      <vt:lpstr>'小学校（曙）'!Print_Area</vt:lpstr>
      <vt:lpstr>'小学校（東部）'!Print_Area</vt:lpstr>
      <vt:lpstr>'小学校（南部）'!Print_Area</vt:lpstr>
      <vt:lpstr>'小学校（北部）'!Print_Area</vt:lpstr>
      <vt:lpstr>'中学校 (曙) '!Print_Area</vt:lpstr>
      <vt:lpstr>'中学校 (南部)'!Print_Area</vt:lpstr>
      <vt:lpstr>'中学校 (北部) '!Print_Area</vt:lpstr>
      <vt:lpstr>'中学校（東部）'!Print_Area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西村　響子</cp:lastModifiedBy>
  <cp:lastPrinted>2025-11-27T13:19:26Z</cp:lastPrinted>
  <dcterms:created xsi:type="dcterms:W3CDTF">2004-12-21T04:10:02Z</dcterms:created>
  <dcterms:modified xsi:type="dcterms:W3CDTF">2025-12-01T02:32:14Z</dcterms:modified>
</cp:coreProperties>
</file>